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1 Aisle\1D-3D-5D Seats Sampling\"/>
    </mc:Choice>
  </mc:AlternateContent>
  <bookViews>
    <workbookView xWindow="0" yWindow="0" windowWidth="19200" windowHeight="11640" activeTab="1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I175" i="1"/>
  <c r="E175" i="3" s="1"/>
  <c r="H78" i="1"/>
  <c r="D78" i="3" s="1"/>
  <c r="J342" i="1" l="1"/>
  <c r="J196" i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K14" i="3"/>
  <c r="L10" i="3"/>
  <c r="L80" i="3"/>
  <c r="L98" i="3"/>
  <c r="L14" i="3"/>
  <c r="K98" i="3"/>
  <c r="L91" i="3"/>
  <c r="K10" i="3"/>
  <c r="L8" i="3"/>
  <c r="L33" i="3"/>
  <c r="K80" i="3"/>
  <c r="K33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<sst xmlns="http://schemas.openxmlformats.org/spreadsheetml/2006/main" count="25" uniqueCount="21">
  <si>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</si>
  <si>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</si>
  <si>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</si>
  <si>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</si>
  <si>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</si>
  <si>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</si>
  <si>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</si>
  <si>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</si>
  <si>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</si>
  <si>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</si>
  <si>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</si>
  <si>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</si>
  <si>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</si>
  <si>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</si>
  <si>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5D</t>
  </si>
  <si>
    <t>1D</t>
  </si>
  <si>
    <t>3D</t>
  </si>
  <si>
    <t>A-4 CO2 conc</t>
  </si>
  <si>
    <t>Voltage Readings</t>
  </si>
  <si>
    <t>ppm of CO2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</si>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</sst>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S5">
            <v>500</v>
          </cell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P29" sqref="P29"/>
    </sheetView>
  </sheetViews>
  <sheetFormatPr defaultRowHeight="15" x14ac:dyDescent="0.25"/>
  <sheetData>
    <row r="1" spans="1:14" x14ac:dyDescent="0.25">
      <c r="B1" s="19" t="s">
        <v>18</v>
      </c>
      <c r="C1" s="19"/>
      <c r="D1" s="19"/>
      <c r="E1" s="19"/>
      <c r="G1" s="19" t="s">
        <v>19</v>
      </c>
      <c r="H1" s="19"/>
      <c r="I1" s="19"/>
      <c r="J1" s="19"/>
      <c r="K1" s="19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17</v>
      </c>
      <c r="G2" s="5" t="s">
        <v>9</v>
      </c>
      <c r="H2" s="5" t="s">
        <v>10</v>
      </c>
      <c r="I2" s="5" t="s">
        <v>11</v>
      </c>
      <c r="J2" s="5" t="s">
        <v>4</v>
      </c>
      <c r="K2" s="16" t="s">
        <v>12</v>
      </c>
      <c r="L2" s="19" t="s">
        <v>13</v>
      </c>
      <c r="M2" s="19"/>
      <c r="N2" s="5">
        <f>$K$364-400</f>
        <v>23.047052651601859</v>
      </c>
    </row>
    <row r="3" spans="1:14" x14ac:dyDescent="0.25">
      <c r="A3">
        <v>114</v>
      </c>
      <c r="B3">
        <v>0.43070000000000003</v>
      </c>
      <c r="C3">
        <v>1.06270003</v>
      </c>
      <c r="D3">
        <v>1.1096999599999999</v>
      </c>
      <c r="E3">
        <v>0.62529999000000003</v>
      </c>
      <c r="G3">
        <f>TREND(Calibration!$A$4:$A$6,Calibration!$B$4:$B$6,'CO2 Concentration Data'!D3)</f>
        <v>446.61338269645995</v>
      </c>
      <c r="H3">
        <f>TREND(Calibration!$A$4:$A$6,Calibration!$C$4:$C$6,'CO2 Concentration Data'!C3)</f>
        <v>423.30372394095878</v>
      </c>
      <c r="I3">
        <f>TREND(Calibration!$A$4:$A$6,Calibration!$D$4:$D$6,'CO2 Concentration Data'!B3)</f>
        <v>424.55991180115825</v>
      </c>
      <c r="J3">
        <f>TREND(Calibration!$A$4:$A$6,Calibration!$E$4:$E$6,'CO2 Concentration Data'!E3)</f>
        <v>428.99510562312349</v>
      </c>
      <c r="K3" s="17"/>
    </row>
    <row r="4" spans="1:14" x14ac:dyDescent="0.25">
      <c r="A4">
        <v>5003</v>
      </c>
      <c r="B4">
        <v>0.43070000000000003</v>
      </c>
      <c r="C4">
        <v>1.0615999700000001</v>
      </c>
      <c r="D4">
        <v>1.1090999800000001</v>
      </c>
      <c r="E4">
        <v>0.62260002000000003</v>
      </c>
      <c r="G4">
        <f>TREND(Calibration!$A$4:$A$6,Calibration!$B$4:$B$6,'CO2 Concentration Data'!D4)</f>
        <v>446.37465016122104</v>
      </c>
      <c r="H4">
        <f>TREND(Calibration!$A$4:$A$6,Calibration!$C$4:$C$6,'CO2 Concentration Data'!C4)</f>
        <v>422.85882852633387</v>
      </c>
      <c r="I4">
        <f>TREND(Calibration!$A$4:$A$6,Calibration!$D$4:$D$6,'CO2 Concentration Data'!B4)</f>
        <v>424.55991180115825</v>
      </c>
      <c r="J4">
        <f>TREND(Calibration!$A$4:$A$6,Calibration!$E$4:$E$6,'CO2 Concentration Data'!E4)</f>
        <v>427.35109722657251</v>
      </c>
      <c r="K4" s="18"/>
    </row>
    <row r="5" spans="1:14" x14ac:dyDescent="0.25">
      <c r="A5">
        <v>10650</v>
      </c>
      <c r="B5">
        <v>0.42969998999999998</v>
      </c>
      <c r="C5">
        <v>1.0583000199999999</v>
      </c>
      <c r="D5">
        <v>1.1074999599999999</v>
      </c>
      <c r="E5">
        <v>0.62699996999999996</v>
      </c>
      <c r="G5">
        <f>TREND(Calibration!$A$4:$A$6,Calibration!$B$4:$B$6,'CO2 Concentration Data'!D5)</f>
        <v>445.73800088785669</v>
      </c>
      <c r="H5">
        <f>TREND(Calibration!$A$4:$A$6,Calibration!$C$4:$C$6,'CO2 Concentration Data'!C5)</f>
        <v>421.52423530097195</v>
      </c>
      <c r="I5">
        <f>TREND(Calibration!$A$4:$A$6,Calibration!$D$4:$D$6,'CO2 Concentration Data'!B5)</f>
        <v>423.55559809837359</v>
      </c>
      <c r="J5">
        <f>TREND(Calibration!$A$4:$A$6,Calibration!$E$4:$E$6,'CO2 Concentration Data'!E5)</f>
        <v>430.03022134439766</v>
      </c>
    </row>
    <row r="6" spans="1:14" x14ac:dyDescent="0.25">
      <c r="A6">
        <v>15810</v>
      </c>
      <c r="B6">
        <v>0.43070000000000003</v>
      </c>
      <c r="C6">
        <v>1.0615999700000001</v>
      </c>
      <c r="D6">
        <v>1.1086000199999999</v>
      </c>
      <c r="E6">
        <v>0.61659998000000005</v>
      </c>
      <c r="G6">
        <f>TREND(Calibration!$A$4:$A$6,Calibration!$B$4:$B$6,'CO2 Concentration Data'!D6)</f>
        <v>446.17571566620762</v>
      </c>
      <c r="H6">
        <f>TREND(Calibration!$A$4:$A$6,Calibration!$C$4:$C$6,'CO2 Concentration Data'!C6)</f>
        <v>422.85882852633387</v>
      </c>
      <c r="I6">
        <f>TREND(Calibration!$A$4:$A$6,Calibration!$D$4:$D$6,'CO2 Concentration Data'!B6)</f>
        <v>424.55991180115825</v>
      </c>
      <c r="J6">
        <f>TREND(Calibration!$A$4:$A$6,Calibration!$E$4:$E$6,'CO2 Concentration Data'!E6)</f>
        <v>423.6976802850354</v>
      </c>
    </row>
    <row r="7" spans="1:14" x14ac:dyDescent="0.25">
      <c r="A7">
        <v>20009</v>
      </c>
      <c r="B7">
        <v>0.42969998999999998</v>
      </c>
      <c r="C7">
        <v>1.0587999800000001</v>
      </c>
      <c r="D7">
        <v>1.1068999799999999</v>
      </c>
      <c r="E7">
        <v>0.61390001000000005</v>
      </c>
      <c r="G7">
        <f>TREND(Calibration!$A$4:$A$6,Calibration!$B$4:$B$6,'CO2 Concentration Data'!D7)</f>
        <v>445.49926835261766</v>
      </c>
      <c r="H7">
        <f>TREND(Calibration!$A$4:$A$6,Calibration!$C$4:$C$6,'CO2 Concentration Data'!C7)</f>
        <v>421.72643328244203</v>
      </c>
      <c r="I7">
        <f>TREND(Calibration!$A$4:$A$6,Calibration!$D$4:$D$6,'CO2 Concentration Data'!B7)</f>
        <v>423.55559809837359</v>
      </c>
      <c r="J7">
        <f>TREND(Calibration!$A$4:$A$6,Calibration!$E$4:$E$6,'CO2 Concentration Data'!E7)</f>
        <v>422.05367188848442</v>
      </c>
    </row>
    <row r="8" spans="1:14" x14ac:dyDescent="0.25">
      <c r="A8">
        <v>25006</v>
      </c>
      <c r="B8">
        <v>0.43020001000000002</v>
      </c>
      <c r="C8">
        <v>1.0593999599999999</v>
      </c>
      <c r="D8">
        <v>1.1074999599999999</v>
      </c>
      <c r="E8">
        <v>0.61819999999999997</v>
      </c>
      <c r="G8">
        <f>TREND(Calibration!$A$4:$A$6,Calibration!$B$4:$B$6,'CO2 Concentration Data'!D8)</f>
        <v>445.73800088785669</v>
      </c>
      <c r="H8">
        <f>TREND(Calibration!$A$4:$A$6,Calibration!$C$4:$C$6,'CO2 Concentration Data'!C8)</f>
        <v>421.96908218419884</v>
      </c>
      <c r="I8">
        <f>TREND(Calibration!$A$4:$A$6,Calibration!$D$4:$D$6,'CO2 Concentration Data'!B8)</f>
        <v>424.05777001432079</v>
      </c>
      <c r="J8">
        <f>TREND(Calibration!$A$4:$A$6,Calibration!$E$4:$E$6,'CO2 Concentration Data'!E8)</f>
        <v>424.67193048583374</v>
      </c>
    </row>
    <row r="9" spans="1:14" x14ac:dyDescent="0.25">
      <c r="A9">
        <v>30007</v>
      </c>
      <c r="B9">
        <v>0.43130001000000001</v>
      </c>
      <c r="C9">
        <v>1.0593999599999999</v>
      </c>
      <c r="D9">
        <v>1.1068999799999999</v>
      </c>
      <c r="E9">
        <v>0.62370002000000002</v>
      </c>
      <c r="G9">
        <f>TREND(Calibration!$A$4:$A$6,Calibration!$B$4:$B$6,'CO2 Concentration Data'!D9)</f>
        <v>445.49926835261766</v>
      </c>
      <c r="H9">
        <f>TREND(Calibration!$A$4:$A$6,Calibration!$C$4:$C$6,'CO2 Concentration Data'!C9)</f>
        <v>421.96908218419884</v>
      </c>
      <c r="I9">
        <f>TREND(Calibration!$A$4:$A$6,Calibration!$D$4:$D$6,'CO2 Concentration Data'!B9)</f>
        <v>425.16250404004364</v>
      </c>
      <c r="J9">
        <f>TREND(Calibration!$A$4:$A$6,Calibration!$E$4:$E$6,'CO2 Concentration Data'!E9)</f>
        <v>428.02088586726336</v>
      </c>
    </row>
    <row r="10" spans="1:14" x14ac:dyDescent="0.25">
      <c r="A10">
        <v>35092</v>
      </c>
      <c r="B10">
        <v>0.42969998999999998</v>
      </c>
      <c r="C10">
        <v>1.05990005</v>
      </c>
      <c r="D10">
        <v>1.1090999800000001</v>
      </c>
      <c r="E10">
        <v>0.62209999999999999</v>
      </c>
      <c r="G10">
        <f>TREND(Calibration!$A$4:$A$6,Calibration!$B$4:$B$6,'CO2 Concentration Data'!D10)</f>
        <v>446.37465016122104</v>
      </c>
      <c r="H10">
        <f>TREND(Calibration!$A$4:$A$6,Calibration!$C$4:$C$6,'CO2 Concentration Data'!C10)</f>
        <v>422.17133274135011</v>
      </c>
      <c r="I10">
        <f>TREND(Calibration!$A$4:$A$6,Calibration!$D$4:$D$6,'CO2 Concentration Data'!B10)</f>
        <v>423.55559809837359</v>
      </c>
      <c r="J10">
        <f>TREND(Calibration!$A$4:$A$6,Calibration!$E$4:$E$6,'CO2 Concentration Data'!E10)</f>
        <v>427.04663566646497</v>
      </c>
    </row>
    <row r="11" spans="1:14" x14ac:dyDescent="0.25">
      <c r="A11">
        <v>40137</v>
      </c>
      <c r="B11">
        <v>0.42969998999999998</v>
      </c>
      <c r="C11">
        <v>1.05719995</v>
      </c>
      <c r="D11">
        <v>1.1058000299999999</v>
      </c>
      <c r="E11">
        <v>0.61769998000000004</v>
      </c>
      <c r="G11">
        <f>TREND(Calibration!$A$4:$A$6,Calibration!$B$4:$B$6,'CO2 Concentration Data'!D11)</f>
        <v>445.06159734335716</v>
      </c>
      <c r="H11">
        <f>TREND(Calibration!$A$4:$A$6,Calibration!$C$4:$C$6,'CO2 Concentration Data'!C11)</f>
        <v>421.07933584206393</v>
      </c>
      <c r="I11">
        <f>TREND(Calibration!$A$4:$A$6,Calibration!$D$4:$D$6,'CO2 Concentration Data'!B11)</f>
        <v>423.55559809837359</v>
      </c>
      <c r="J11">
        <f>TREND(Calibration!$A$4:$A$6,Calibration!$E$4:$E$6,'CO2 Concentration Data'!E11)</f>
        <v>424.36746892572626</v>
      </c>
    </row>
    <row r="12" spans="1:14" x14ac:dyDescent="0.25">
      <c r="A12">
        <v>45008</v>
      </c>
      <c r="B12">
        <v>0.43070000000000003</v>
      </c>
      <c r="C12">
        <v>1.0593999599999999</v>
      </c>
      <c r="D12">
        <v>1.1068999799999999</v>
      </c>
      <c r="E12">
        <v>0.62749999999999995</v>
      </c>
      <c r="G12">
        <f>TREND(Calibration!$A$4:$A$6,Calibration!$B$4:$B$6,'CO2 Concentration Data'!D12)</f>
        <v>445.49926835261766</v>
      </c>
      <c r="H12">
        <f>TREND(Calibration!$A$4:$A$6,Calibration!$C$4:$C$6,'CO2 Concentration Data'!C12)</f>
        <v>421.96908218419884</v>
      </c>
      <c r="I12">
        <f>TREND(Calibration!$A$4:$A$6,Calibration!$D$4:$D$6,'CO2 Concentration Data'!B12)</f>
        <v>424.55991180115825</v>
      </c>
      <c r="J12">
        <f>TREND(Calibration!$A$4:$A$6,Calibration!$E$4:$E$6,'CO2 Concentration Data'!E12)</f>
        <v>430.33468899349276</v>
      </c>
    </row>
    <row r="13" spans="1:14" x14ac:dyDescent="0.25">
      <c r="A13">
        <v>50007</v>
      </c>
      <c r="B13">
        <v>0.43020001000000002</v>
      </c>
      <c r="C13">
        <v>1.0577000400000001</v>
      </c>
      <c r="D13">
        <v>1.1058000299999999</v>
      </c>
      <c r="E13">
        <v>0.62040001</v>
      </c>
      <c r="G13">
        <f>TREND(Calibration!$A$4:$A$6,Calibration!$B$4:$B$6,'CO2 Concentration Data'!D13)</f>
        <v>445.06159734335716</v>
      </c>
      <c r="H13">
        <f>TREND(Calibration!$A$4:$A$6,Calibration!$C$4:$C$6,'CO2 Concentration Data'!C13)</f>
        <v>421.28158639921514</v>
      </c>
      <c r="I13">
        <f>TREND(Calibration!$A$4:$A$6,Calibration!$D$4:$D$6,'CO2 Concentration Data'!B13)</f>
        <v>424.05777001432079</v>
      </c>
      <c r="J13">
        <f>TREND(Calibration!$A$4:$A$6,Calibration!$E$4:$E$6,'CO2 Concentration Data'!E13)</f>
        <v>426.01151385620312</v>
      </c>
    </row>
    <row r="14" spans="1:14" x14ac:dyDescent="0.25">
      <c r="A14">
        <v>55007</v>
      </c>
      <c r="B14">
        <v>0.42969998999999998</v>
      </c>
      <c r="C14">
        <v>1.0587999800000001</v>
      </c>
      <c r="D14">
        <v>1.1068999799999999</v>
      </c>
      <c r="E14">
        <v>0.62480002999999995</v>
      </c>
      <c r="G14">
        <f>TREND(Calibration!$A$4:$A$6,Calibration!$B$4:$B$6,'CO2 Concentration Data'!D14)</f>
        <v>445.49926835261766</v>
      </c>
      <c r="H14">
        <f>TREND(Calibration!$A$4:$A$6,Calibration!$C$4:$C$6,'CO2 Concentration Data'!C14)</f>
        <v>421.72643328244203</v>
      </c>
      <c r="I14">
        <f>TREND(Calibration!$A$4:$A$6,Calibration!$D$4:$D$6,'CO2 Concentration Data'!B14)</f>
        <v>423.55559809837359</v>
      </c>
      <c r="J14">
        <f>TREND(Calibration!$A$4:$A$6,Calibration!$E$4:$E$6,'CO2 Concentration Data'!E14)</f>
        <v>428.69068059694177</v>
      </c>
    </row>
    <row r="15" spans="1:14" x14ac:dyDescent="0.25">
      <c r="A15">
        <v>60007</v>
      </c>
      <c r="B15">
        <v>0.42860000999999998</v>
      </c>
      <c r="C15">
        <v>1.0587999800000001</v>
      </c>
      <c r="D15">
        <v>1.1068999799999999</v>
      </c>
      <c r="E15">
        <v>0.63190000999999996</v>
      </c>
      <c r="G15">
        <f>TREND(Calibration!$A$4:$A$6,Calibration!$B$4:$B$6,'CO2 Concentration Data'!D15)</f>
        <v>445.49926835261766</v>
      </c>
      <c r="H15">
        <f>TREND(Calibration!$A$4:$A$6,Calibration!$C$4:$C$6,'CO2 Concentration Data'!C15)</f>
        <v>421.72643328244203</v>
      </c>
      <c r="I15">
        <f>TREND(Calibration!$A$4:$A$6,Calibration!$D$4:$D$6,'CO2 Concentration Data'!B15)</f>
        <v>422.45088415872397</v>
      </c>
      <c r="J15">
        <f>TREND(Calibration!$A$4:$A$6,Calibration!$E$4:$E$6,'CO2 Concentration Data'!E15)</f>
        <v>433.01384964524385</v>
      </c>
    </row>
    <row r="16" spans="1:14" x14ac:dyDescent="0.25">
      <c r="A16">
        <v>65007</v>
      </c>
      <c r="B16">
        <v>0.43130001000000001</v>
      </c>
      <c r="C16">
        <v>1.0593999599999999</v>
      </c>
      <c r="D16">
        <v>1.1090999800000001</v>
      </c>
      <c r="E16">
        <v>0.63349997999999996</v>
      </c>
      <c r="G16">
        <f>TREND(Calibration!$A$4:$A$6,Calibration!$B$4:$B$6,'CO2 Concentration Data'!D16)</f>
        <v>446.37465016122104</v>
      </c>
      <c r="H16">
        <f>TREND(Calibration!$A$4:$A$6,Calibration!$C$4:$C$6,'CO2 Concentration Data'!C16)</f>
        <v>421.96908218419884</v>
      </c>
      <c r="I16">
        <f>TREND(Calibration!$A$4:$A$6,Calibration!$D$4:$D$6,'CO2 Concentration Data'!B16)</f>
        <v>425.16250404004364</v>
      </c>
      <c r="J16">
        <f>TREND(Calibration!$A$4:$A$6,Calibration!$E$4:$E$6,'CO2 Concentration Data'!E16)</f>
        <v>433.98806940110404</v>
      </c>
    </row>
    <row r="17" spans="1:10" x14ac:dyDescent="0.25">
      <c r="A17">
        <v>70007</v>
      </c>
      <c r="B17">
        <v>0.42910000999999998</v>
      </c>
      <c r="C17">
        <v>1.0587999800000001</v>
      </c>
      <c r="D17">
        <v>1.10640001</v>
      </c>
      <c r="E17">
        <v>0.63630003000000002</v>
      </c>
      <c r="G17">
        <f>TREND(Calibration!$A$4:$A$6,Calibration!$B$4:$B$6,'CO2 Concentration Data'!D17)</f>
        <v>445.30032987859613</v>
      </c>
      <c r="H17">
        <f>TREND(Calibration!$A$4:$A$6,Calibration!$C$4:$C$6,'CO2 Concentration Data'!C17)</f>
        <v>421.72643328244203</v>
      </c>
      <c r="I17">
        <f>TREND(Calibration!$A$4:$A$6,Calibration!$D$4:$D$6,'CO2 Concentration Data'!B17)</f>
        <v>422.95303598859795</v>
      </c>
      <c r="J17">
        <f>TREND(Calibration!$A$4:$A$6,Calibration!$E$4:$E$6,'CO2 Concentration Data'!E17)</f>
        <v>435.69301638598262</v>
      </c>
    </row>
    <row r="18" spans="1:10" x14ac:dyDescent="0.25">
      <c r="A18">
        <v>75076</v>
      </c>
      <c r="B18">
        <v>0.43070000000000003</v>
      </c>
      <c r="C18">
        <v>1.0593999599999999</v>
      </c>
      <c r="D18">
        <v>1.1080000400000001</v>
      </c>
      <c r="E18">
        <v>0.63459997999999995</v>
      </c>
      <c r="G18">
        <f>TREND(Calibration!$A$4:$A$6,Calibration!$B$4:$B$6,'CO2 Concentration Data'!D18)</f>
        <v>445.93698313096871</v>
      </c>
      <c r="H18">
        <f>TREND(Calibration!$A$4:$A$6,Calibration!$C$4:$C$6,'CO2 Concentration Data'!C18)</f>
        <v>421.96908218419884</v>
      </c>
      <c r="I18">
        <f>TREND(Calibration!$A$4:$A$6,Calibration!$D$4:$D$6,'CO2 Concentration Data'!B18)</f>
        <v>424.55991180115825</v>
      </c>
      <c r="J18">
        <f>TREND(Calibration!$A$4:$A$6,Calibration!$E$4:$E$6,'CO2 Concentration Data'!E18)</f>
        <v>434.65785804179484</v>
      </c>
    </row>
    <row r="19" spans="1:10" x14ac:dyDescent="0.25">
      <c r="A19">
        <v>80006</v>
      </c>
      <c r="B19">
        <v>0.43020001000000002</v>
      </c>
      <c r="C19">
        <v>1.06050003</v>
      </c>
      <c r="D19">
        <v>1.1080000400000001</v>
      </c>
      <c r="E19">
        <v>0.62749999999999995</v>
      </c>
      <c r="G19">
        <f>TREND(Calibration!$A$4:$A$6,Calibration!$B$4:$B$6,'CO2 Concentration Data'!D19)</f>
        <v>445.93698313096871</v>
      </c>
      <c r="H19">
        <f>TREND(Calibration!$A$4:$A$6,Calibration!$C$4:$C$6,'CO2 Concentration Data'!C19)</f>
        <v>422.41398164310698</v>
      </c>
      <c r="I19">
        <f>TREND(Calibration!$A$4:$A$6,Calibration!$D$4:$D$6,'CO2 Concentration Data'!B19)</f>
        <v>424.05777001432079</v>
      </c>
      <c r="J19">
        <f>TREND(Calibration!$A$4:$A$6,Calibration!$E$4:$E$6,'CO2 Concentration Data'!E19)</f>
        <v>430.33468899349276</v>
      </c>
    </row>
    <row r="20" spans="1:10" x14ac:dyDescent="0.25">
      <c r="A20">
        <v>85008</v>
      </c>
      <c r="B20">
        <v>0.42969998999999998</v>
      </c>
      <c r="C20">
        <v>1.06099999</v>
      </c>
      <c r="D20">
        <v>1.1086000199999999</v>
      </c>
      <c r="E20">
        <v>0.63080000999999997</v>
      </c>
      <c r="G20">
        <f>TREND(Calibration!$A$4:$A$6,Calibration!$B$4:$B$6,'CO2 Concentration Data'!D20)</f>
        <v>446.17571566620762</v>
      </c>
      <c r="H20">
        <f>TREND(Calibration!$A$4:$A$6,Calibration!$C$4:$C$6,'CO2 Concentration Data'!C20)</f>
        <v>422.61617962457694</v>
      </c>
      <c r="I20">
        <f>TREND(Calibration!$A$4:$A$6,Calibration!$D$4:$D$6,'CO2 Concentration Data'!B20)</f>
        <v>423.55559809837359</v>
      </c>
      <c r="J20">
        <f>TREND(Calibration!$A$4:$A$6,Calibration!$E$4:$E$6,'CO2 Concentration Data'!E20)</f>
        <v>432.344061004553</v>
      </c>
    </row>
    <row r="21" spans="1:10" x14ac:dyDescent="0.25">
      <c r="A21">
        <v>90009</v>
      </c>
      <c r="B21">
        <v>0.42969998999999998</v>
      </c>
      <c r="C21">
        <v>1.0593999599999999</v>
      </c>
      <c r="D21">
        <v>1.1068999799999999</v>
      </c>
      <c r="E21">
        <v>0.62749999999999995</v>
      </c>
      <c r="G21">
        <f>TREND(Calibration!$A$4:$A$6,Calibration!$B$4:$B$6,'CO2 Concentration Data'!D21)</f>
        <v>445.49926835261766</v>
      </c>
      <c r="H21">
        <f>TREND(Calibration!$A$4:$A$6,Calibration!$C$4:$C$6,'CO2 Concentration Data'!C21)</f>
        <v>421.96908218419884</v>
      </c>
      <c r="I21">
        <f>TREND(Calibration!$A$4:$A$6,Calibration!$D$4:$D$6,'CO2 Concentration Data'!B21)</f>
        <v>423.55559809837359</v>
      </c>
      <c r="J21">
        <f>TREND(Calibration!$A$4:$A$6,Calibration!$E$4:$E$6,'CO2 Concentration Data'!E21)</f>
        <v>430.33468899349276</v>
      </c>
    </row>
    <row r="22" spans="1:10" x14ac:dyDescent="0.25">
      <c r="A22">
        <v>95009</v>
      </c>
      <c r="B22">
        <v>0.43070000000000003</v>
      </c>
      <c r="C22">
        <v>1.06270003</v>
      </c>
      <c r="D22">
        <v>1.1096999599999999</v>
      </c>
      <c r="E22">
        <v>0.62480002999999995</v>
      </c>
      <c r="G22">
        <f>TREND(Calibration!$A$4:$A$6,Calibration!$B$4:$B$6,'CO2 Concentration Data'!D22)</f>
        <v>446.61338269645995</v>
      </c>
      <c r="H22">
        <f>TREND(Calibration!$A$4:$A$6,Calibration!$C$4:$C$6,'CO2 Concentration Data'!C22)</f>
        <v>423.30372394095878</v>
      </c>
      <c r="I22">
        <f>TREND(Calibration!$A$4:$A$6,Calibration!$D$4:$D$6,'CO2 Concentration Data'!B22)</f>
        <v>424.55991180115825</v>
      </c>
      <c r="J22">
        <f>TREND(Calibration!$A$4:$A$6,Calibration!$E$4:$E$6,'CO2 Concentration Data'!E22)</f>
        <v>428.69068059694177</v>
      </c>
    </row>
    <row r="23" spans="1:10" x14ac:dyDescent="0.25">
      <c r="A23">
        <v>100009</v>
      </c>
      <c r="B23">
        <v>0.43130001000000001</v>
      </c>
      <c r="C23">
        <v>1.0593999599999999</v>
      </c>
      <c r="D23">
        <v>1.1068999799999999</v>
      </c>
      <c r="E23">
        <v>0.61879998000000003</v>
      </c>
      <c r="G23">
        <f>TREND(Calibration!$A$4:$A$6,Calibration!$B$4:$B$6,'CO2 Concentration Data'!D23)</f>
        <v>445.49926835261766</v>
      </c>
      <c r="H23">
        <f>TREND(Calibration!$A$4:$A$6,Calibration!$C$4:$C$6,'CO2 Concentration Data'!C23)</f>
        <v>421.96908218419884</v>
      </c>
      <c r="I23">
        <f>TREND(Calibration!$A$4:$A$6,Calibration!$D$4:$D$6,'CO2 Concentration Data'!B23)</f>
        <v>425.16250404004364</v>
      </c>
      <c r="J23">
        <f>TREND(Calibration!$A$4:$A$6,Calibration!$E$4:$E$6,'CO2 Concentration Data'!E23)</f>
        <v>425.03725756641711</v>
      </c>
    </row>
    <row r="24" spans="1:10" x14ac:dyDescent="0.25">
      <c r="A24">
        <v>105011</v>
      </c>
      <c r="B24">
        <v>0.43020001000000002</v>
      </c>
      <c r="C24">
        <v>1.06050003</v>
      </c>
      <c r="D24">
        <v>1.1090999800000001</v>
      </c>
      <c r="E24">
        <v>0.61659998000000005</v>
      </c>
      <c r="G24">
        <f>TREND(Calibration!$A$4:$A$6,Calibration!$B$4:$B$6,'CO2 Concentration Data'!D24)</f>
        <v>446.37465016122104</v>
      </c>
      <c r="H24">
        <f>TREND(Calibration!$A$4:$A$6,Calibration!$C$4:$C$6,'CO2 Concentration Data'!C24)</f>
        <v>422.41398164310698</v>
      </c>
      <c r="I24">
        <f>TREND(Calibration!$A$4:$A$6,Calibration!$D$4:$D$6,'CO2 Concentration Data'!B24)</f>
        <v>424.05777001432079</v>
      </c>
      <c r="J24">
        <f>TREND(Calibration!$A$4:$A$6,Calibration!$E$4:$E$6,'CO2 Concentration Data'!E24)</f>
        <v>423.6976802850354</v>
      </c>
    </row>
    <row r="25" spans="1:10" x14ac:dyDescent="0.25">
      <c r="A25">
        <v>110009</v>
      </c>
      <c r="B25">
        <v>0.42969998999999998</v>
      </c>
      <c r="C25">
        <v>1.06099999</v>
      </c>
      <c r="D25">
        <v>1.1025999799999999</v>
      </c>
      <c r="E25">
        <v>0.61769998000000004</v>
      </c>
      <c r="G25">
        <f>TREND(Calibration!$A$4:$A$6,Calibration!$B$4:$B$6,'CO2 Concentration Data'!D25)</f>
        <v>443.78829481762034</v>
      </c>
      <c r="H25">
        <f>TREND(Calibration!$A$4:$A$6,Calibration!$C$4:$C$6,'CO2 Concentration Data'!C25)</f>
        <v>422.61617962457694</v>
      </c>
      <c r="I25">
        <f>TREND(Calibration!$A$4:$A$6,Calibration!$D$4:$D$6,'CO2 Concentration Data'!B25)</f>
        <v>423.55559809837359</v>
      </c>
      <c r="J25">
        <f>TREND(Calibration!$A$4:$A$6,Calibration!$E$4:$E$6,'CO2 Concentration Data'!E25)</f>
        <v>424.36746892572626</v>
      </c>
    </row>
    <row r="26" spans="1:10" x14ac:dyDescent="0.25">
      <c r="A26">
        <v>115059</v>
      </c>
      <c r="B26">
        <v>0.42910000999999998</v>
      </c>
      <c r="C26">
        <v>1.05990005</v>
      </c>
      <c r="D26">
        <v>1.1096999599999999</v>
      </c>
      <c r="E26">
        <v>0.61879998000000003</v>
      </c>
      <c r="G26">
        <f>TREND(Calibration!$A$4:$A$6,Calibration!$B$4:$B$6,'CO2 Concentration Data'!D26)</f>
        <v>446.61338269645995</v>
      </c>
      <c r="H26">
        <f>TREND(Calibration!$A$4:$A$6,Calibration!$C$4:$C$6,'CO2 Concentration Data'!C26)</f>
        <v>422.17133274135011</v>
      </c>
      <c r="I26">
        <f>TREND(Calibration!$A$4:$A$6,Calibration!$D$4:$D$6,'CO2 Concentration Data'!B26)</f>
        <v>422.95303598859795</v>
      </c>
      <c r="J26">
        <f>TREND(Calibration!$A$4:$A$6,Calibration!$E$4:$E$6,'CO2 Concentration Data'!E26)</f>
        <v>425.03725756641711</v>
      </c>
    </row>
    <row r="27" spans="1:10" x14ac:dyDescent="0.25">
      <c r="A27">
        <v>120009</v>
      </c>
      <c r="B27">
        <v>0.43349999</v>
      </c>
      <c r="C27">
        <v>1.06050003</v>
      </c>
      <c r="D27">
        <v>1.1086000199999999</v>
      </c>
      <c r="E27">
        <v>0.61769998000000004</v>
      </c>
      <c r="G27">
        <f>TREND(Calibration!$A$4:$A$6,Calibration!$B$4:$B$6,'CO2 Concentration Data'!D27)</f>
        <v>446.17571566620762</v>
      </c>
      <c r="H27">
        <f>TREND(Calibration!$A$4:$A$6,Calibration!$C$4:$C$6,'CO2 Concentration Data'!C27)</f>
        <v>422.41398164310698</v>
      </c>
      <c r="I27">
        <f>TREND(Calibration!$A$4:$A$6,Calibration!$D$4:$D$6,'CO2 Concentration Data'!B27)</f>
        <v>427.37195200541606</v>
      </c>
      <c r="J27">
        <f>TREND(Calibration!$A$4:$A$6,Calibration!$E$4:$E$6,'CO2 Concentration Data'!E27)</f>
        <v>424.36746892572626</v>
      </c>
    </row>
    <row r="28" spans="1:10" x14ac:dyDescent="0.25">
      <c r="A28">
        <v>125009</v>
      </c>
      <c r="B28">
        <v>0.43070000000000003</v>
      </c>
      <c r="C28">
        <v>1.0577000400000001</v>
      </c>
      <c r="D28">
        <v>1.1080000400000001</v>
      </c>
      <c r="E28">
        <v>0.61390001000000005</v>
      </c>
      <c r="G28">
        <f>TREND(Calibration!$A$4:$A$6,Calibration!$B$4:$B$6,'CO2 Concentration Data'!D28)</f>
        <v>445.93698313096871</v>
      </c>
      <c r="H28">
        <f>TREND(Calibration!$A$4:$A$6,Calibration!$C$4:$C$6,'CO2 Concentration Data'!C28)</f>
        <v>421.28158639921514</v>
      </c>
      <c r="I28">
        <f>TREND(Calibration!$A$4:$A$6,Calibration!$D$4:$D$6,'CO2 Concentration Data'!B28)</f>
        <v>424.55991180115825</v>
      </c>
      <c r="J28">
        <f>TREND(Calibration!$A$4:$A$6,Calibration!$E$4:$E$6,'CO2 Concentration Data'!E28)</f>
        <v>422.05367188848442</v>
      </c>
    </row>
    <row r="29" spans="1:10" x14ac:dyDescent="0.25">
      <c r="A29">
        <v>130009</v>
      </c>
      <c r="B29">
        <v>0.43130001000000001</v>
      </c>
      <c r="C29">
        <v>1.0583000199999999</v>
      </c>
      <c r="D29">
        <v>1.1096999599999999</v>
      </c>
      <c r="E29">
        <v>0.62209999999999999</v>
      </c>
      <c r="G29">
        <f>TREND(Calibration!$A$4:$A$6,Calibration!$B$4:$B$6,'CO2 Concentration Data'!D29)</f>
        <v>446.61338269645995</v>
      </c>
      <c r="H29">
        <f>TREND(Calibration!$A$4:$A$6,Calibration!$C$4:$C$6,'CO2 Concentration Data'!C29)</f>
        <v>421.52423530097195</v>
      </c>
      <c r="I29">
        <f>TREND(Calibration!$A$4:$A$6,Calibration!$D$4:$D$6,'CO2 Concentration Data'!B29)</f>
        <v>425.16250404004364</v>
      </c>
      <c r="J29">
        <f>TREND(Calibration!$A$4:$A$6,Calibration!$E$4:$E$6,'CO2 Concentration Data'!E29)</f>
        <v>427.04663566646497</v>
      </c>
    </row>
    <row r="30" spans="1:10" x14ac:dyDescent="0.25">
      <c r="A30">
        <v>135009</v>
      </c>
      <c r="B30">
        <v>0.42969998999999998</v>
      </c>
      <c r="C30">
        <v>1.0587999800000001</v>
      </c>
      <c r="D30">
        <v>1.11020005</v>
      </c>
      <c r="E30">
        <v>0.62529999000000003</v>
      </c>
      <c r="G30">
        <f>TREND(Calibration!$A$4:$A$6,Calibration!$B$4:$B$6,'CO2 Concentration Data'!D30)</f>
        <v>446.81236891858015</v>
      </c>
      <c r="H30">
        <f>TREND(Calibration!$A$4:$A$6,Calibration!$C$4:$C$6,'CO2 Concentration Data'!C30)</f>
        <v>421.72643328244203</v>
      </c>
      <c r="I30">
        <f>TREND(Calibration!$A$4:$A$6,Calibration!$D$4:$D$6,'CO2 Concentration Data'!B30)</f>
        <v>423.55559809837359</v>
      </c>
      <c r="J30">
        <f>TREND(Calibration!$A$4:$A$6,Calibration!$E$4:$E$6,'CO2 Concentration Data'!E30)</f>
        <v>428.99510562312349</v>
      </c>
    </row>
    <row r="31" spans="1:10" x14ac:dyDescent="0.25">
      <c r="A31">
        <v>140009</v>
      </c>
      <c r="B31">
        <v>0.43070000000000003</v>
      </c>
      <c r="C31">
        <v>1.05990005</v>
      </c>
      <c r="D31">
        <v>1.1134999999999999</v>
      </c>
      <c r="E31">
        <v>0.62749999999999995</v>
      </c>
      <c r="G31">
        <f>TREND(Calibration!$A$4:$A$6,Calibration!$B$4:$B$6,'CO2 Concentration Data'!D31)</f>
        <v>448.12542173644397</v>
      </c>
      <c r="H31">
        <f>TREND(Calibration!$A$4:$A$6,Calibration!$C$4:$C$6,'CO2 Concentration Data'!C31)</f>
        <v>422.17133274135011</v>
      </c>
      <c r="I31">
        <f>TREND(Calibration!$A$4:$A$6,Calibration!$D$4:$D$6,'CO2 Concentration Data'!B31)</f>
        <v>424.55991180115825</v>
      </c>
      <c r="J31">
        <f>TREND(Calibration!$A$4:$A$6,Calibration!$E$4:$E$6,'CO2 Concentration Data'!E31)</f>
        <v>430.33468899349276</v>
      </c>
    </row>
    <row r="32" spans="1:10" x14ac:dyDescent="0.25">
      <c r="A32">
        <v>145009</v>
      </c>
      <c r="B32">
        <v>0.43130001000000001</v>
      </c>
      <c r="C32">
        <v>1.06099999</v>
      </c>
      <c r="D32">
        <v>1.11080003</v>
      </c>
      <c r="E32">
        <v>0.62480002999999995</v>
      </c>
      <c r="G32">
        <f>TREND(Calibration!$A$4:$A$6,Calibration!$B$4:$B$6,'CO2 Concentration Data'!D32)</f>
        <v>447.05110145381917</v>
      </c>
      <c r="H32">
        <f>TREND(Calibration!$A$4:$A$6,Calibration!$C$4:$C$6,'CO2 Concentration Data'!C32)</f>
        <v>422.61617962457694</v>
      </c>
      <c r="I32">
        <f>TREND(Calibration!$A$4:$A$6,Calibration!$D$4:$D$6,'CO2 Concentration Data'!B32)</f>
        <v>425.16250404004364</v>
      </c>
      <c r="J32">
        <f>TREND(Calibration!$A$4:$A$6,Calibration!$E$4:$E$6,'CO2 Concentration Data'!E32)</f>
        <v>428.69068059694177</v>
      </c>
    </row>
    <row r="33" spans="1:11" x14ac:dyDescent="0.25">
      <c r="A33">
        <v>150052</v>
      </c>
      <c r="B33">
        <v>0.43239999000000001</v>
      </c>
      <c r="C33">
        <v>1.05990005</v>
      </c>
      <c r="D33">
        <v>1.1090999800000001</v>
      </c>
      <c r="E33">
        <v>0.62260002000000003</v>
      </c>
      <c r="G33">
        <f>TREND(Calibration!$A$4:$A$6,Calibration!$B$4:$B$6,'CO2 Concentration Data'!D33)</f>
        <v>446.37465016122104</v>
      </c>
      <c r="H33">
        <f>TREND(Calibration!$A$4:$A$6,Calibration!$C$4:$C$6,'CO2 Concentration Data'!C33)</f>
        <v>422.17133274135011</v>
      </c>
      <c r="I33">
        <f>TREND(Calibration!$A$4:$A$6,Calibration!$D$4:$D$6,'CO2 Concentration Data'!B33)</f>
        <v>426.26721797969327</v>
      </c>
      <c r="J33">
        <f>TREND(Calibration!$A$4:$A$6,Calibration!$E$4:$E$6,'CO2 Concentration Data'!E33)</f>
        <v>427.35109722657251</v>
      </c>
      <c r="K33">
        <f>AVERAGE(J3:J33)</f>
        <v>427.97766151892085</v>
      </c>
    </row>
    <row r="34" spans="1:11" x14ac:dyDescent="0.25">
      <c r="A34">
        <v>155009</v>
      </c>
      <c r="B34">
        <v>0.43130001000000001</v>
      </c>
      <c r="C34">
        <v>1.06050003</v>
      </c>
      <c r="D34">
        <v>1.11020005</v>
      </c>
      <c r="E34">
        <v>0.61610001000000003</v>
      </c>
      <c r="G34">
        <f>TREND(Calibration!$A$4:$A$6,Calibration!$B$4:$B$6,'CO2 Concentration Data'!D34)</f>
        <v>446.81236891858015</v>
      </c>
      <c r="H34">
        <f>TREND(Calibration!$A$4:$A$6,Calibration!$C$4:$C$6,'CO2 Concentration Data'!C34)</f>
        <v>422.41398164310698</v>
      </c>
      <c r="I34">
        <f>TREND(Calibration!$A$4:$A$6,Calibration!$D$4:$D$6,'CO2 Concentration Data'!B34)</f>
        <v>425.16250404004364</v>
      </c>
      <c r="J34">
        <f>TREND(Calibration!$A$4:$A$6,Calibration!$E$4:$E$6,'CO2 Concentration Data'!E34)</f>
        <v>423.39324916986612</v>
      </c>
      <c r="K34">
        <f t="shared" ref="K34:K97" si="0">AVERAGE(J4:J34)</f>
        <v>427.79695647204164</v>
      </c>
    </row>
    <row r="35" spans="1:11" x14ac:dyDescent="0.25">
      <c r="A35">
        <v>160009</v>
      </c>
      <c r="B35">
        <v>0.42969998999999998</v>
      </c>
      <c r="C35">
        <v>1.06099999</v>
      </c>
      <c r="D35">
        <v>1.11240005</v>
      </c>
      <c r="E35">
        <v>0.61989998999999996</v>
      </c>
      <c r="G35">
        <f>TREND(Calibration!$A$4:$A$6,Calibration!$B$4:$B$6,'CO2 Concentration Data'!D35)</f>
        <v>447.68775072718341</v>
      </c>
      <c r="H35">
        <f>TREND(Calibration!$A$4:$A$6,Calibration!$C$4:$C$6,'CO2 Concentration Data'!C35)</f>
        <v>422.61617962457694</v>
      </c>
      <c r="I35">
        <f>TREND(Calibration!$A$4:$A$6,Calibration!$D$4:$D$6,'CO2 Concentration Data'!B35)</f>
        <v>423.55559809837359</v>
      </c>
      <c r="J35">
        <f>TREND(Calibration!$A$4:$A$6,Calibration!$E$4:$E$6,'CO2 Concentration Data'!E35)</f>
        <v>425.70705229609558</v>
      </c>
      <c r="K35">
        <f t="shared" si="0"/>
        <v>427.74392276460685</v>
      </c>
    </row>
    <row r="36" spans="1:11" x14ac:dyDescent="0.25">
      <c r="A36">
        <v>165010</v>
      </c>
      <c r="B36">
        <v>0.43070000000000003</v>
      </c>
      <c r="C36">
        <v>1.06050003</v>
      </c>
      <c r="D36">
        <v>1.11240005</v>
      </c>
      <c r="E36">
        <v>0.62260002000000003</v>
      </c>
      <c r="G36">
        <f>TREND(Calibration!$A$4:$A$6,Calibration!$B$4:$B$6,'CO2 Concentration Data'!D36)</f>
        <v>447.68775072718341</v>
      </c>
      <c r="H36">
        <f>TREND(Calibration!$A$4:$A$6,Calibration!$C$4:$C$6,'CO2 Concentration Data'!C36)</f>
        <v>422.41398164310698</v>
      </c>
      <c r="I36">
        <f>TREND(Calibration!$A$4:$A$6,Calibration!$D$4:$D$6,'CO2 Concentration Data'!B36)</f>
        <v>424.55991180115825</v>
      </c>
      <c r="J36">
        <f>TREND(Calibration!$A$4:$A$6,Calibration!$E$4:$E$6,'CO2 Concentration Data'!E36)</f>
        <v>427.35109722657251</v>
      </c>
      <c r="K36">
        <f t="shared" si="0"/>
        <v>427.65749940596731</v>
      </c>
    </row>
    <row r="37" spans="1:11" x14ac:dyDescent="0.25">
      <c r="A37">
        <v>170010</v>
      </c>
      <c r="B37">
        <v>0.43130001000000001</v>
      </c>
      <c r="C37">
        <v>1.0593999599999999</v>
      </c>
      <c r="D37">
        <v>1.11129999</v>
      </c>
      <c r="E37">
        <v>0.61989998999999996</v>
      </c>
      <c r="G37">
        <f>TREND(Calibration!$A$4:$A$6,Calibration!$B$4:$B$6,'CO2 Concentration Data'!D37)</f>
        <v>447.25003594883248</v>
      </c>
      <c r="H37">
        <f>TREND(Calibration!$A$4:$A$6,Calibration!$C$4:$C$6,'CO2 Concentration Data'!C37)</f>
        <v>421.96908218419884</v>
      </c>
      <c r="I37">
        <f>TREND(Calibration!$A$4:$A$6,Calibration!$D$4:$D$6,'CO2 Concentration Data'!B37)</f>
        <v>425.16250404004364</v>
      </c>
      <c r="J37">
        <f>TREND(Calibration!$A$4:$A$6,Calibration!$E$4:$E$6,'CO2 Concentration Data'!E37)</f>
        <v>425.70705229609558</v>
      </c>
      <c r="K37">
        <f t="shared" si="0"/>
        <v>427.72231785793696</v>
      </c>
    </row>
    <row r="38" spans="1:11" x14ac:dyDescent="0.25">
      <c r="A38">
        <v>175009</v>
      </c>
      <c r="B38">
        <v>0.43180001000000001</v>
      </c>
      <c r="C38">
        <v>1.0593999599999999</v>
      </c>
      <c r="D38">
        <v>1.1129000200000001</v>
      </c>
      <c r="E38">
        <v>0.61390001000000005</v>
      </c>
      <c r="G38">
        <f>TREND(Calibration!$A$4:$A$6,Calibration!$B$4:$B$6,'CO2 Concentration Data'!D38)</f>
        <v>447.886689201205</v>
      </c>
      <c r="H38">
        <f>TREND(Calibration!$A$4:$A$6,Calibration!$C$4:$C$6,'CO2 Concentration Data'!C38)</f>
        <v>421.96908218419884</v>
      </c>
      <c r="I38">
        <f>TREND(Calibration!$A$4:$A$6,Calibration!$D$4:$D$6,'CO2 Concentration Data'!B38)</f>
        <v>425.66465586991762</v>
      </c>
      <c r="J38">
        <f>TREND(Calibration!$A$4:$A$6,Calibration!$E$4:$E$6,'CO2 Concentration Data'!E38)</f>
        <v>422.05367188848442</v>
      </c>
      <c r="K38">
        <f t="shared" si="0"/>
        <v>427.72231785793701</v>
      </c>
    </row>
    <row r="39" spans="1:11" x14ac:dyDescent="0.25">
      <c r="A39">
        <v>180010</v>
      </c>
      <c r="B39">
        <v>0.43020001000000002</v>
      </c>
      <c r="C39">
        <v>1.05990005</v>
      </c>
      <c r="D39">
        <v>1.1134999999999999</v>
      </c>
      <c r="E39">
        <v>0.61059998999999998</v>
      </c>
      <c r="G39">
        <f>TREND(Calibration!$A$4:$A$6,Calibration!$B$4:$B$6,'CO2 Concentration Data'!D39)</f>
        <v>448.12542173644397</v>
      </c>
      <c r="H39">
        <f>TREND(Calibration!$A$4:$A$6,Calibration!$C$4:$C$6,'CO2 Concentration Data'!C39)</f>
        <v>422.17133274135011</v>
      </c>
      <c r="I39">
        <f>TREND(Calibration!$A$4:$A$6,Calibration!$D$4:$D$6,'CO2 Concentration Data'!B39)</f>
        <v>424.05777001432079</v>
      </c>
      <c r="J39">
        <f>TREND(Calibration!$A$4:$A$6,Calibration!$E$4:$E$6,'CO2 Concentration Data'!E39)</f>
        <v>420.04429378843651</v>
      </c>
      <c r="K39">
        <f t="shared" si="0"/>
        <v>427.57303925479516</v>
      </c>
    </row>
    <row r="40" spans="1:11" x14ac:dyDescent="0.25">
      <c r="A40">
        <v>185010</v>
      </c>
      <c r="B40">
        <v>0.43130001000000001</v>
      </c>
      <c r="C40">
        <v>1.06099999</v>
      </c>
      <c r="D40">
        <v>1.11240005</v>
      </c>
      <c r="E40">
        <v>0.61659998000000005</v>
      </c>
      <c r="G40">
        <f>TREND(Calibration!$A$4:$A$6,Calibration!$B$4:$B$6,'CO2 Concentration Data'!D40)</f>
        <v>447.68775072718341</v>
      </c>
      <c r="H40">
        <f>TREND(Calibration!$A$4:$A$6,Calibration!$C$4:$C$6,'CO2 Concentration Data'!C40)</f>
        <v>422.61617962457694</v>
      </c>
      <c r="I40">
        <f>TREND(Calibration!$A$4:$A$6,Calibration!$D$4:$D$6,'CO2 Concentration Data'!B40)</f>
        <v>425.16250404004364</v>
      </c>
      <c r="J40">
        <f>TREND(Calibration!$A$4:$A$6,Calibration!$E$4:$E$6,'CO2 Concentration Data'!E40)</f>
        <v>423.6976802850354</v>
      </c>
      <c r="K40">
        <f t="shared" si="0"/>
        <v>427.43358101020709</v>
      </c>
    </row>
    <row r="41" spans="1:11" x14ac:dyDescent="0.25">
      <c r="A41">
        <v>190048</v>
      </c>
      <c r="B41">
        <v>0.43070000000000003</v>
      </c>
      <c r="C41">
        <v>1.0587999800000001</v>
      </c>
      <c r="D41">
        <v>1.1096999599999999</v>
      </c>
      <c r="E41">
        <v>0.62529999000000003</v>
      </c>
      <c r="G41">
        <f>TREND(Calibration!$A$4:$A$6,Calibration!$B$4:$B$6,'CO2 Concentration Data'!D41)</f>
        <v>446.61338269645995</v>
      </c>
      <c r="H41">
        <f>TREND(Calibration!$A$4:$A$6,Calibration!$C$4:$C$6,'CO2 Concentration Data'!C41)</f>
        <v>421.72643328244203</v>
      </c>
      <c r="I41">
        <f>TREND(Calibration!$A$4:$A$6,Calibration!$D$4:$D$6,'CO2 Concentration Data'!B41)</f>
        <v>424.55991180115825</v>
      </c>
      <c r="J41">
        <f>TREND(Calibration!$A$4:$A$6,Calibration!$E$4:$E$6,'CO2 Concentration Data'!E41)</f>
        <v>428.99510562312349</v>
      </c>
      <c r="K41">
        <f t="shared" si="0"/>
        <v>427.4964348797767</v>
      </c>
    </row>
    <row r="42" spans="1:11" x14ac:dyDescent="0.25">
      <c r="A42">
        <v>195011</v>
      </c>
      <c r="B42">
        <v>0.43130001000000001</v>
      </c>
      <c r="C42">
        <v>1.0615999700000001</v>
      </c>
      <c r="D42">
        <v>1.1118999700000001</v>
      </c>
      <c r="E42">
        <v>0.62260002000000003</v>
      </c>
      <c r="G42">
        <f>TREND(Calibration!$A$4:$A$6,Calibration!$B$4:$B$6,'CO2 Concentration Data'!D42)</f>
        <v>447.4887684840715</v>
      </c>
      <c r="H42">
        <f>TREND(Calibration!$A$4:$A$6,Calibration!$C$4:$C$6,'CO2 Concentration Data'!C42)</f>
        <v>422.85882852633387</v>
      </c>
      <c r="I42">
        <f>TREND(Calibration!$A$4:$A$6,Calibration!$D$4:$D$6,'CO2 Concentration Data'!B42)</f>
        <v>425.16250404004364</v>
      </c>
      <c r="J42">
        <f>TREND(Calibration!$A$4:$A$6,Calibration!$E$4:$E$6,'CO2 Concentration Data'!E42)</f>
        <v>427.35109722657251</v>
      </c>
      <c r="K42">
        <f t="shared" si="0"/>
        <v>427.59268095399756</v>
      </c>
    </row>
    <row r="43" spans="1:11" x14ac:dyDescent="0.25">
      <c r="A43">
        <v>200013</v>
      </c>
      <c r="B43">
        <v>0.42910000999999998</v>
      </c>
      <c r="C43">
        <v>1.0615999700000001</v>
      </c>
      <c r="D43">
        <v>1.1118999700000001</v>
      </c>
      <c r="E43">
        <v>0.62209999999999999</v>
      </c>
      <c r="G43">
        <f>TREND(Calibration!$A$4:$A$6,Calibration!$B$4:$B$6,'CO2 Concentration Data'!D43)</f>
        <v>447.4887684840715</v>
      </c>
      <c r="H43">
        <f>TREND(Calibration!$A$4:$A$6,Calibration!$C$4:$C$6,'CO2 Concentration Data'!C43)</f>
        <v>422.85882852633387</v>
      </c>
      <c r="I43">
        <f>TREND(Calibration!$A$4:$A$6,Calibration!$D$4:$D$6,'CO2 Concentration Data'!B43)</f>
        <v>422.95303598859795</v>
      </c>
      <c r="J43">
        <f>TREND(Calibration!$A$4:$A$6,Calibration!$E$4:$E$6,'CO2 Concentration Data'!E43)</f>
        <v>427.04663566646497</v>
      </c>
      <c r="K43">
        <f t="shared" si="0"/>
        <v>427.48661471764183</v>
      </c>
    </row>
    <row r="44" spans="1:11" x14ac:dyDescent="0.25">
      <c r="A44">
        <v>205012</v>
      </c>
      <c r="B44">
        <v>0.43020001000000002</v>
      </c>
      <c r="C44">
        <v>1.0593999599999999</v>
      </c>
      <c r="D44">
        <v>1.11020005</v>
      </c>
      <c r="E44">
        <v>0.62639999000000002</v>
      </c>
      <c r="G44">
        <f>TREND(Calibration!$A$4:$A$6,Calibration!$B$4:$B$6,'CO2 Concentration Data'!D44)</f>
        <v>446.81236891858015</v>
      </c>
      <c r="H44">
        <f>TREND(Calibration!$A$4:$A$6,Calibration!$C$4:$C$6,'CO2 Concentration Data'!C44)</f>
        <v>421.96908218419884</v>
      </c>
      <c r="I44">
        <f>TREND(Calibration!$A$4:$A$6,Calibration!$D$4:$D$6,'CO2 Concentration Data'!B44)</f>
        <v>424.05777001432079</v>
      </c>
      <c r="J44">
        <f>TREND(Calibration!$A$4:$A$6,Calibration!$E$4:$E$6,'CO2 Concentration Data'!E44)</f>
        <v>429.66489426381435</v>
      </c>
      <c r="K44">
        <f t="shared" si="0"/>
        <v>427.60446569853258</v>
      </c>
    </row>
    <row r="45" spans="1:11" x14ac:dyDescent="0.25">
      <c r="A45">
        <v>210013</v>
      </c>
      <c r="B45">
        <v>0.43070000000000003</v>
      </c>
      <c r="C45">
        <v>1.05990005</v>
      </c>
      <c r="D45">
        <v>1.1068999799999999</v>
      </c>
      <c r="E45">
        <v>0.62639999000000002</v>
      </c>
      <c r="G45">
        <f>TREND(Calibration!$A$4:$A$6,Calibration!$B$4:$B$6,'CO2 Concentration Data'!D45)</f>
        <v>445.49926835261766</v>
      </c>
      <c r="H45">
        <f>TREND(Calibration!$A$4:$A$6,Calibration!$C$4:$C$6,'CO2 Concentration Data'!C45)</f>
        <v>422.17133274135011</v>
      </c>
      <c r="I45">
        <f>TREND(Calibration!$A$4:$A$6,Calibration!$D$4:$D$6,'CO2 Concentration Data'!B45)</f>
        <v>424.55991180115825</v>
      </c>
      <c r="J45">
        <f>TREND(Calibration!$A$4:$A$6,Calibration!$E$4:$E$6,'CO2 Concentration Data'!E45)</f>
        <v>429.66489426381435</v>
      </c>
      <c r="K45">
        <f t="shared" si="0"/>
        <v>427.63589194585103</v>
      </c>
    </row>
    <row r="46" spans="1:11" x14ac:dyDescent="0.25">
      <c r="A46">
        <v>215013</v>
      </c>
      <c r="B46">
        <v>0.43070000000000003</v>
      </c>
      <c r="C46">
        <v>1.05990005</v>
      </c>
      <c r="D46">
        <v>1.11240005</v>
      </c>
      <c r="E46">
        <v>0.62699996999999996</v>
      </c>
      <c r="G46">
        <f>TREND(Calibration!$A$4:$A$6,Calibration!$B$4:$B$6,'CO2 Concentration Data'!D46)</f>
        <v>447.68775072718341</v>
      </c>
      <c r="H46">
        <f>TREND(Calibration!$A$4:$A$6,Calibration!$C$4:$C$6,'CO2 Concentration Data'!C46)</f>
        <v>422.17133274135011</v>
      </c>
      <c r="I46">
        <f>TREND(Calibration!$A$4:$A$6,Calibration!$D$4:$D$6,'CO2 Concentration Data'!B46)</f>
        <v>424.55991180115825</v>
      </c>
      <c r="J46">
        <f>TREND(Calibration!$A$4:$A$6,Calibration!$E$4:$E$6,'CO2 Concentration Data'!E46)</f>
        <v>430.03022134439766</v>
      </c>
      <c r="K46">
        <f t="shared" si="0"/>
        <v>427.53964587163017</v>
      </c>
    </row>
    <row r="47" spans="1:11" x14ac:dyDescent="0.25">
      <c r="A47">
        <v>220012</v>
      </c>
      <c r="B47">
        <v>0.43130001000000001</v>
      </c>
      <c r="C47">
        <v>1.05990005</v>
      </c>
      <c r="D47">
        <v>1.11510003</v>
      </c>
      <c r="E47">
        <v>0.62480002999999995</v>
      </c>
      <c r="G47">
        <f>TREND(Calibration!$A$4:$A$6,Calibration!$B$4:$B$6,'CO2 Concentration Data'!D47)</f>
        <v>448.76207498881649</v>
      </c>
      <c r="H47">
        <f>TREND(Calibration!$A$4:$A$6,Calibration!$C$4:$C$6,'CO2 Concentration Data'!C47)</f>
        <v>422.17133274135011</v>
      </c>
      <c r="I47">
        <f>TREND(Calibration!$A$4:$A$6,Calibration!$D$4:$D$6,'CO2 Concentration Data'!B47)</f>
        <v>425.16250404004364</v>
      </c>
      <c r="J47">
        <f>TREND(Calibration!$A$4:$A$6,Calibration!$E$4:$E$6,'CO2 Concentration Data'!E47)</f>
        <v>428.69068059694177</v>
      </c>
      <c r="K47">
        <f t="shared" si="0"/>
        <v>427.36876236181854</v>
      </c>
    </row>
    <row r="48" spans="1:11" x14ac:dyDescent="0.25">
      <c r="A48">
        <v>225043</v>
      </c>
      <c r="B48">
        <v>0.43130001000000001</v>
      </c>
      <c r="C48">
        <v>1.06270003</v>
      </c>
      <c r="D48">
        <v>1.1139999599999999</v>
      </c>
      <c r="E48">
        <v>0.62099998999999995</v>
      </c>
      <c r="G48">
        <f>TREND(Calibration!$A$4:$A$6,Calibration!$B$4:$B$6,'CO2 Concentration Data'!D48)</f>
        <v>448.32435623145727</v>
      </c>
      <c r="H48">
        <f>TREND(Calibration!$A$4:$A$6,Calibration!$C$4:$C$6,'CO2 Concentration Data'!C48)</f>
        <v>423.30372394095878</v>
      </c>
      <c r="I48">
        <f>TREND(Calibration!$A$4:$A$6,Calibration!$D$4:$D$6,'CO2 Concentration Data'!B48)</f>
        <v>425.16250404004364</v>
      </c>
      <c r="J48">
        <f>TREND(Calibration!$A$4:$A$6,Calibration!$E$4:$E$6,'CO2 Concentration Data'!E48)</f>
        <v>426.37684093678644</v>
      </c>
      <c r="K48">
        <f t="shared" si="0"/>
        <v>427.06824057313474</v>
      </c>
    </row>
    <row r="49" spans="1:11" x14ac:dyDescent="0.25">
      <c r="A49">
        <v>230095</v>
      </c>
      <c r="B49">
        <v>0.43020001000000002</v>
      </c>
      <c r="C49">
        <v>1.0587999800000001</v>
      </c>
      <c r="D49">
        <v>1.1129000200000001</v>
      </c>
      <c r="E49">
        <v>0.61930001000000001</v>
      </c>
      <c r="G49">
        <f>TREND(Calibration!$A$4:$A$6,Calibration!$B$4:$B$6,'CO2 Concentration Data'!D49)</f>
        <v>447.886689201205</v>
      </c>
      <c r="H49">
        <f>TREND(Calibration!$A$4:$A$6,Calibration!$C$4:$C$6,'CO2 Concentration Data'!C49)</f>
        <v>421.72643328244203</v>
      </c>
      <c r="I49">
        <f>TREND(Calibration!$A$4:$A$6,Calibration!$D$4:$D$6,'CO2 Concentration Data'!B49)</f>
        <v>424.05777001432079</v>
      </c>
      <c r="J49">
        <f>TREND(Calibration!$A$4:$A$6,Calibration!$E$4:$E$6,'CO2 Concentration Data'!E49)</f>
        <v>425.34172521551227</v>
      </c>
      <c r="K49">
        <f t="shared" si="0"/>
        <v>426.76772015938371</v>
      </c>
    </row>
    <row r="50" spans="1:11" x14ac:dyDescent="0.25">
      <c r="A50">
        <v>235011</v>
      </c>
      <c r="B50">
        <v>0.43130001000000001</v>
      </c>
      <c r="C50">
        <v>1.06210005</v>
      </c>
      <c r="D50">
        <v>1.11730003</v>
      </c>
      <c r="E50">
        <v>0.62319999999999998</v>
      </c>
      <c r="G50">
        <f>TREND(Calibration!$A$4:$A$6,Calibration!$B$4:$B$6,'CO2 Concentration Data'!D50)</f>
        <v>449.63745679741976</v>
      </c>
      <c r="H50">
        <f>TREND(Calibration!$A$4:$A$6,Calibration!$C$4:$C$6,'CO2 Concentration Data'!C50)</f>
        <v>423.06107503920185</v>
      </c>
      <c r="I50">
        <f>TREND(Calibration!$A$4:$A$6,Calibration!$D$4:$D$6,'CO2 Concentration Data'!B50)</f>
        <v>425.16250404004364</v>
      </c>
      <c r="J50">
        <f>TREND(Calibration!$A$4:$A$6,Calibration!$E$4:$E$6,'CO2 Concentration Data'!E50)</f>
        <v>427.71642430715582</v>
      </c>
      <c r="K50">
        <f t="shared" si="0"/>
        <v>426.68326000821168</v>
      </c>
    </row>
    <row r="51" spans="1:11" x14ac:dyDescent="0.25">
      <c r="A51">
        <v>240012</v>
      </c>
      <c r="B51">
        <v>0.43020001000000002</v>
      </c>
      <c r="C51">
        <v>1.06099999</v>
      </c>
      <c r="D51">
        <v>1.1134999999999999</v>
      </c>
      <c r="E51">
        <v>0.62589996999999997</v>
      </c>
      <c r="G51">
        <f>TREND(Calibration!$A$4:$A$6,Calibration!$B$4:$B$6,'CO2 Concentration Data'!D51)</f>
        <v>448.12542173644397</v>
      </c>
      <c r="H51">
        <f>TREND(Calibration!$A$4:$A$6,Calibration!$C$4:$C$6,'CO2 Concentration Data'!C51)</f>
        <v>422.61617962457694</v>
      </c>
      <c r="I51">
        <f>TREND(Calibration!$A$4:$A$6,Calibration!$D$4:$D$6,'CO2 Concentration Data'!B51)</f>
        <v>424.05777001432079</v>
      </c>
      <c r="J51">
        <f>TREND(Calibration!$A$4:$A$6,Calibration!$E$4:$E$6,'CO2 Concentration Data'!E51)</f>
        <v>429.36043270370681</v>
      </c>
      <c r="K51">
        <f t="shared" si="0"/>
        <v>426.58701393399076</v>
      </c>
    </row>
    <row r="52" spans="1:11" x14ac:dyDescent="0.25">
      <c r="A52">
        <v>245011</v>
      </c>
      <c r="B52">
        <v>0.43180001000000001</v>
      </c>
      <c r="C52">
        <v>1.06099999</v>
      </c>
      <c r="D52">
        <v>1.1195000399999999</v>
      </c>
      <c r="E52">
        <v>0.62209999999999999</v>
      </c>
      <c r="G52">
        <f>TREND(Calibration!$A$4:$A$6,Calibration!$B$4:$B$6,'CO2 Concentration Data'!D52)</f>
        <v>450.51284258503125</v>
      </c>
      <c r="H52">
        <f>TREND(Calibration!$A$4:$A$6,Calibration!$C$4:$C$6,'CO2 Concentration Data'!C52)</f>
        <v>422.61617962457694</v>
      </c>
      <c r="I52">
        <f>TREND(Calibration!$A$4:$A$6,Calibration!$D$4:$D$6,'CO2 Concentration Data'!B52)</f>
        <v>425.66465586991762</v>
      </c>
      <c r="J52">
        <f>TREND(Calibration!$A$4:$A$6,Calibration!$E$4:$E$6,'CO2 Concentration Data'!E52)</f>
        <v>427.04663566646497</v>
      </c>
      <c r="K52">
        <f t="shared" si="0"/>
        <v>426.48094769763503</v>
      </c>
    </row>
    <row r="53" spans="1:11" x14ac:dyDescent="0.25">
      <c r="A53">
        <v>250011</v>
      </c>
      <c r="B53">
        <v>0.43399999</v>
      </c>
      <c r="C53">
        <v>1.06099999</v>
      </c>
      <c r="D53">
        <v>1.11459994</v>
      </c>
      <c r="E53">
        <v>0.62429999999999997</v>
      </c>
      <c r="G53">
        <f>TREND(Calibration!$A$4:$A$6,Calibration!$B$4:$B$6,'CO2 Concentration Data'!D53)</f>
        <v>448.5630887666963</v>
      </c>
      <c r="H53">
        <f>TREND(Calibration!$A$4:$A$6,Calibration!$C$4:$C$6,'CO2 Concentration Data'!C53)</f>
        <v>422.61617962457694</v>
      </c>
      <c r="I53">
        <f>TREND(Calibration!$A$4:$A$6,Calibration!$D$4:$D$6,'CO2 Concentration Data'!B53)</f>
        <v>427.87410383529004</v>
      </c>
      <c r="J53">
        <f>TREND(Calibration!$A$4:$A$6,Calibration!$E$4:$E$6,'CO2 Concentration Data'!E53)</f>
        <v>428.38621294784667</v>
      </c>
      <c r="K53">
        <f t="shared" si="0"/>
        <v>426.47112616056751</v>
      </c>
    </row>
    <row r="54" spans="1:11" x14ac:dyDescent="0.25">
      <c r="A54">
        <v>255011</v>
      </c>
      <c r="B54">
        <v>0.43180001000000001</v>
      </c>
      <c r="C54">
        <v>1.06099999</v>
      </c>
      <c r="D54">
        <v>1.1157000100000001</v>
      </c>
      <c r="E54">
        <v>0.61930001000000001</v>
      </c>
      <c r="G54">
        <f>TREND(Calibration!$A$4:$A$6,Calibration!$B$4:$B$6,'CO2 Concentration Data'!D54)</f>
        <v>449.00080752405552</v>
      </c>
      <c r="H54">
        <f>TREND(Calibration!$A$4:$A$6,Calibration!$C$4:$C$6,'CO2 Concentration Data'!C54)</f>
        <v>422.61617962457694</v>
      </c>
      <c r="I54">
        <f>TREND(Calibration!$A$4:$A$6,Calibration!$D$4:$D$6,'CO2 Concentration Data'!B54)</f>
        <v>425.66465586991762</v>
      </c>
      <c r="J54">
        <f>TREND(Calibration!$A$4:$A$6,Calibration!$E$4:$E$6,'CO2 Concentration Data'!E54)</f>
        <v>425.34172521551227</v>
      </c>
      <c r="K54">
        <f t="shared" si="0"/>
        <v>426.48094769763509</v>
      </c>
    </row>
    <row r="55" spans="1:11" x14ac:dyDescent="0.25">
      <c r="A55">
        <v>260011</v>
      </c>
      <c r="B55">
        <v>0.43020001000000002</v>
      </c>
      <c r="C55">
        <v>1.05990005</v>
      </c>
      <c r="D55">
        <v>1.1134999999999999</v>
      </c>
      <c r="E55">
        <v>0.62209999999999999</v>
      </c>
      <c r="G55">
        <f>TREND(Calibration!$A$4:$A$6,Calibration!$B$4:$B$6,'CO2 Concentration Data'!D55)</f>
        <v>448.12542173644397</v>
      </c>
      <c r="H55">
        <f>TREND(Calibration!$A$4:$A$6,Calibration!$C$4:$C$6,'CO2 Concentration Data'!C55)</f>
        <v>422.17133274135011</v>
      </c>
      <c r="I55">
        <f>TREND(Calibration!$A$4:$A$6,Calibration!$D$4:$D$6,'CO2 Concentration Data'!B55)</f>
        <v>424.05777001432079</v>
      </c>
      <c r="J55">
        <f>TREND(Calibration!$A$4:$A$6,Calibration!$E$4:$E$6,'CO2 Concentration Data'!E55)</f>
        <v>427.04663566646497</v>
      </c>
      <c r="K55">
        <f t="shared" si="0"/>
        <v>426.58897851639085</v>
      </c>
    </row>
    <row r="56" spans="1:11" x14ac:dyDescent="0.25">
      <c r="A56">
        <v>265034</v>
      </c>
      <c r="B56">
        <v>0.43180001000000001</v>
      </c>
      <c r="C56">
        <v>1.06050003</v>
      </c>
      <c r="D56">
        <v>1.11619997</v>
      </c>
      <c r="E56">
        <v>0.62040001</v>
      </c>
      <c r="G56">
        <f>TREND(Calibration!$A$4:$A$6,Calibration!$B$4:$B$6,'CO2 Concentration Data'!D56)</f>
        <v>449.19974201906882</v>
      </c>
      <c r="H56">
        <f>TREND(Calibration!$A$4:$A$6,Calibration!$C$4:$C$6,'CO2 Concentration Data'!C56)</f>
        <v>422.41398164310698</v>
      </c>
      <c r="I56">
        <f>TREND(Calibration!$A$4:$A$6,Calibration!$D$4:$D$6,'CO2 Concentration Data'!B56)</f>
        <v>425.66465586991762</v>
      </c>
      <c r="J56">
        <f>TREND(Calibration!$A$4:$A$6,Calibration!$E$4:$E$6,'CO2 Concentration Data'!E56)</f>
        <v>426.01151385620312</v>
      </c>
      <c r="K56">
        <f t="shared" si="0"/>
        <v>426.64201222382553</v>
      </c>
    </row>
    <row r="57" spans="1:11" x14ac:dyDescent="0.25">
      <c r="A57">
        <v>270010</v>
      </c>
      <c r="B57">
        <v>0.43130001000000001</v>
      </c>
      <c r="C57">
        <v>1.0587999800000001</v>
      </c>
      <c r="D57">
        <v>1.11240005</v>
      </c>
      <c r="E57">
        <v>0.62209999999999999</v>
      </c>
      <c r="G57">
        <f>TREND(Calibration!$A$4:$A$6,Calibration!$B$4:$B$6,'CO2 Concentration Data'!D57)</f>
        <v>447.68775072718341</v>
      </c>
      <c r="H57">
        <f>TREND(Calibration!$A$4:$A$6,Calibration!$C$4:$C$6,'CO2 Concentration Data'!C57)</f>
        <v>421.72643328244203</v>
      </c>
      <c r="I57">
        <f>TREND(Calibration!$A$4:$A$6,Calibration!$D$4:$D$6,'CO2 Concentration Data'!B57)</f>
        <v>425.16250404004364</v>
      </c>
      <c r="J57">
        <f>TREND(Calibration!$A$4:$A$6,Calibration!$E$4:$E$6,'CO2 Concentration Data'!E57)</f>
        <v>427.04663566646497</v>
      </c>
      <c r="K57">
        <f t="shared" si="0"/>
        <v>426.7068308722142</v>
      </c>
    </row>
    <row r="58" spans="1:11" x14ac:dyDescent="0.25">
      <c r="A58">
        <v>275011</v>
      </c>
      <c r="B58">
        <v>0.43070000000000003</v>
      </c>
      <c r="C58">
        <v>1.06099999</v>
      </c>
      <c r="D58">
        <v>1.10420001</v>
      </c>
      <c r="E58">
        <v>0.61769998000000004</v>
      </c>
      <c r="G58">
        <f>TREND(Calibration!$A$4:$A$6,Calibration!$B$4:$B$6,'CO2 Concentration Data'!D58)</f>
        <v>444.42494806999287</v>
      </c>
      <c r="H58">
        <f>TREND(Calibration!$A$4:$A$6,Calibration!$C$4:$C$6,'CO2 Concentration Data'!C58)</f>
        <v>422.61617962457694</v>
      </c>
      <c r="I58">
        <f>TREND(Calibration!$A$4:$A$6,Calibration!$D$4:$D$6,'CO2 Concentration Data'!B58)</f>
        <v>424.55991180115825</v>
      </c>
      <c r="J58">
        <f>TREND(Calibration!$A$4:$A$6,Calibration!$E$4:$E$6,'CO2 Concentration Data'!E58)</f>
        <v>424.36746892572626</v>
      </c>
      <c r="K58">
        <f t="shared" si="0"/>
        <v>426.7068308722142</v>
      </c>
    </row>
    <row r="59" spans="1:11" x14ac:dyDescent="0.25">
      <c r="A59">
        <v>280011</v>
      </c>
      <c r="B59">
        <v>0.43020001000000002</v>
      </c>
      <c r="C59">
        <v>1.0577000400000001</v>
      </c>
      <c r="D59">
        <v>1.1134999999999999</v>
      </c>
      <c r="E59">
        <v>0.61610001000000003</v>
      </c>
      <c r="G59">
        <f>TREND(Calibration!$A$4:$A$6,Calibration!$B$4:$B$6,'CO2 Concentration Data'!D59)</f>
        <v>448.12542173644397</v>
      </c>
      <c r="H59">
        <f>TREND(Calibration!$A$4:$A$6,Calibration!$C$4:$C$6,'CO2 Concentration Data'!C59)</f>
        <v>421.28158639921514</v>
      </c>
      <c r="I59">
        <f>TREND(Calibration!$A$4:$A$6,Calibration!$D$4:$D$6,'CO2 Concentration Data'!B59)</f>
        <v>424.05777001432079</v>
      </c>
      <c r="J59">
        <f>TREND(Calibration!$A$4:$A$6,Calibration!$E$4:$E$6,'CO2 Concentration Data'!E59)</f>
        <v>423.39324916986612</v>
      </c>
      <c r="K59">
        <f t="shared" si="0"/>
        <v>426.75004304258141</v>
      </c>
    </row>
    <row r="60" spans="1:11" x14ac:dyDescent="0.25">
      <c r="A60">
        <v>285011</v>
      </c>
      <c r="B60">
        <v>0.43070000000000003</v>
      </c>
      <c r="C60">
        <v>1.0555000299999999</v>
      </c>
      <c r="D60">
        <v>1.11080003</v>
      </c>
      <c r="E60">
        <v>0.61440002999999999</v>
      </c>
      <c r="G60">
        <f>TREND(Calibration!$A$4:$A$6,Calibration!$B$4:$B$6,'CO2 Concentration Data'!D60)</f>
        <v>447.05110145381917</v>
      </c>
      <c r="H60">
        <f>TREND(Calibration!$A$4:$A$6,Calibration!$C$4:$C$6,'CO2 Concentration Data'!C60)</f>
        <v>420.39184005708017</v>
      </c>
      <c r="I60">
        <f>TREND(Calibration!$A$4:$A$6,Calibration!$D$4:$D$6,'CO2 Concentration Data'!B60)</f>
        <v>424.55991180115825</v>
      </c>
      <c r="J60">
        <f>TREND(Calibration!$A$4:$A$6,Calibration!$E$4:$E$6,'CO2 Concentration Data'!E60)</f>
        <v>422.3581334485919</v>
      </c>
      <c r="K60">
        <f t="shared" si="0"/>
        <v>426.59880103555332</v>
      </c>
    </row>
    <row r="61" spans="1:11" x14ac:dyDescent="0.25">
      <c r="A61">
        <v>290011</v>
      </c>
      <c r="B61">
        <v>0.42860000999999998</v>
      </c>
      <c r="C61">
        <v>1.0565999699999999</v>
      </c>
      <c r="D61">
        <v>1.11459994</v>
      </c>
      <c r="E61">
        <v>0.62099998999999995</v>
      </c>
      <c r="G61">
        <f>TREND(Calibration!$A$4:$A$6,Calibration!$B$4:$B$6,'CO2 Concentration Data'!D61)</f>
        <v>448.5630887666963</v>
      </c>
      <c r="H61">
        <f>TREND(Calibration!$A$4:$A$6,Calibration!$C$4:$C$6,'CO2 Concentration Data'!C61)</f>
        <v>420.836686940307</v>
      </c>
      <c r="I61">
        <f>TREND(Calibration!$A$4:$A$6,Calibration!$D$4:$D$6,'CO2 Concentration Data'!B61)</f>
        <v>422.45088415872397</v>
      </c>
      <c r="J61">
        <f>TREND(Calibration!$A$4:$A$6,Calibration!$E$4:$E$6,'CO2 Concentration Data'!E61)</f>
        <v>426.37684093678644</v>
      </c>
      <c r="K61">
        <f t="shared" si="0"/>
        <v>426.51434088438106</v>
      </c>
    </row>
    <row r="62" spans="1:11" x14ac:dyDescent="0.25">
      <c r="A62">
        <v>295011</v>
      </c>
      <c r="B62">
        <v>0.43290001</v>
      </c>
      <c r="C62">
        <v>1.0583000199999999</v>
      </c>
      <c r="D62">
        <v>1.0587999800000001</v>
      </c>
      <c r="E62">
        <v>0.62040001</v>
      </c>
      <c r="G62">
        <f>TREND(Calibration!$A$4:$A$6,Calibration!$B$4:$B$6,'CO2 Concentration Data'!D62)</f>
        <v>426.36023880997323</v>
      </c>
      <c r="H62">
        <f>TREND(Calibration!$A$4:$A$6,Calibration!$C$4:$C$6,'CO2 Concentration Data'!C62)</f>
        <v>421.52423530097195</v>
      </c>
      <c r="I62">
        <f>TREND(Calibration!$A$4:$A$6,Calibration!$D$4:$D$6,'CO2 Concentration Data'!B62)</f>
        <v>426.76938989564042</v>
      </c>
      <c r="J62">
        <f>TREND(Calibration!$A$4:$A$6,Calibration!$E$4:$E$6,'CO2 Concentration Data'!E62)</f>
        <v>426.01151385620312</v>
      </c>
      <c r="K62">
        <f t="shared" si="0"/>
        <v>426.37488362188782</v>
      </c>
    </row>
    <row r="63" spans="1:11" x14ac:dyDescent="0.25">
      <c r="A63">
        <v>300011</v>
      </c>
      <c r="B63">
        <v>0.42910000999999998</v>
      </c>
      <c r="C63">
        <v>1.06050003</v>
      </c>
      <c r="D63">
        <v>1.0577000400000001</v>
      </c>
      <c r="E63">
        <v>0.61769998000000004</v>
      </c>
      <c r="G63">
        <f>TREND(Calibration!$A$4:$A$6,Calibration!$B$4:$B$6,'CO2 Concentration Data'!D63)</f>
        <v>425.92257177972095</v>
      </c>
      <c r="H63">
        <f>TREND(Calibration!$A$4:$A$6,Calibration!$C$4:$C$6,'CO2 Concentration Data'!C63)</f>
        <v>422.41398164310698</v>
      </c>
      <c r="I63">
        <f>TREND(Calibration!$A$4:$A$6,Calibration!$D$4:$D$6,'CO2 Concentration Data'!B63)</f>
        <v>422.95303598859795</v>
      </c>
      <c r="J63">
        <f>TREND(Calibration!$A$4:$A$6,Calibration!$E$4:$E$6,'CO2 Concentration Data'!E63)</f>
        <v>424.36746892572626</v>
      </c>
      <c r="K63">
        <f t="shared" si="0"/>
        <v>426.23542518088084</v>
      </c>
    </row>
    <row r="64" spans="1:11" x14ac:dyDescent="0.25">
      <c r="A64">
        <v>305022</v>
      </c>
      <c r="B64">
        <v>0.43130001000000001</v>
      </c>
      <c r="C64">
        <v>1.0577000400000001</v>
      </c>
      <c r="D64">
        <v>1.0539000000000001</v>
      </c>
      <c r="E64">
        <v>0.61659998000000005</v>
      </c>
      <c r="G64">
        <f>TREND(Calibration!$A$4:$A$6,Calibration!$B$4:$B$6,'CO2 Concentration Data'!D64)</f>
        <v>424.41053273973694</v>
      </c>
      <c r="H64">
        <f>TREND(Calibration!$A$4:$A$6,Calibration!$C$4:$C$6,'CO2 Concentration Data'!C64)</f>
        <v>421.28158639921514</v>
      </c>
      <c r="I64">
        <f>TREND(Calibration!$A$4:$A$6,Calibration!$D$4:$D$6,'CO2 Concentration Data'!B64)</f>
        <v>425.16250404004364</v>
      </c>
      <c r="J64">
        <f>TREND(Calibration!$A$4:$A$6,Calibration!$E$4:$E$6,'CO2 Concentration Data'!E64)</f>
        <v>423.6976802850354</v>
      </c>
      <c r="K64">
        <f t="shared" si="0"/>
        <v>426.1175730214764</v>
      </c>
    </row>
    <row r="65" spans="1:11" x14ac:dyDescent="0.25">
      <c r="A65">
        <v>310012</v>
      </c>
      <c r="B65">
        <v>0.43020001000000002</v>
      </c>
      <c r="C65">
        <v>1.0555000299999999</v>
      </c>
      <c r="D65">
        <v>1.0544999799999999</v>
      </c>
      <c r="E65">
        <v>0.62429999999999997</v>
      </c>
      <c r="G65">
        <f>TREND(Calibration!$A$4:$A$6,Calibration!$B$4:$B$6,'CO2 Concentration Data'!D65)</f>
        <v>424.64926527497585</v>
      </c>
      <c r="H65">
        <f>TREND(Calibration!$A$4:$A$6,Calibration!$C$4:$C$6,'CO2 Concentration Data'!C65)</f>
        <v>420.39184005708017</v>
      </c>
      <c r="I65">
        <f>TREND(Calibration!$A$4:$A$6,Calibration!$D$4:$D$6,'CO2 Concentration Data'!B65)</f>
        <v>424.05777001432079</v>
      </c>
      <c r="J65">
        <f>TREND(Calibration!$A$4:$A$6,Calibration!$E$4:$E$6,'CO2 Concentration Data'!E65)</f>
        <v>428.38621294784667</v>
      </c>
      <c r="K65">
        <f t="shared" si="0"/>
        <v>426.27863636915328</v>
      </c>
    </row>
    <row r="66" spans="1:11" x14ac:dyDescent="0.25">
      <c r="A66">
        <v>315012</v>
      </c>
      <c r="B66">
        <v>0.43020001000000002</v>
      </c>
      <c r="C66">
        <v>1.0577000400000001</v>
      </c>
      <c r="D66">
        <v>1.0463000499999999</v>
      </c>
      <c r="E66">
        <v>0.62209999999999999</v>
      </c>
      <c r="G66">
        <f>TREND(Calibration!$A$4:$A$6,Calibration!$B$4:$B$6,'CO2 Concentration Data'!D66)</f>
        <v>421.38650638687574</v>
      </c>
      <c r="H66">
        <f>TREND(Calibration!$A$4:$A$6,Calibration!$C$4:$C$6,'CO2 Concentration Data'!C66)</f>
        <v>421.28158639921514</v>
      </c>
      <c r="I66">
        <f>TREND(Calibration!$A$4:$A$6,Calibration!$D$4:$D$6,'CO2 Concentration Data'!B66)</f>
        <v>424.05777001432079</v>
      </c>
      <c r="J66">
        <f>TREND(Calibration!$A$4:$A$6,Calibration!$E$4:$E$6,'CO2 Concentration Data'!E66)</f>
        <v>427.04663566646497</v>
      </c>
      <c r="K66">
        <f t="shared" si="0"/>
        <v>426.32184873593934</v>
      </c>
    </row>
    <row r="67" spans="1:11" x14ac:dyDescent="0.25">
      <c r="A67">
        <v>320012</v>
      </c>
      <c r="B67">
        <v>0.43020001000000002</v>
      </c>
      <c r="C67">
        <v>1.0555000299999999</v>
      </c>
      <c r="D67">
        <v>1.0534000400000001</v>
      </c>
      <c r="E67">
        <v>0.62749999999999995</v>
      </c>
      <c r="G67">
        <f>TREND(Calibration!$A$4:$A$6,Calibration!$B$4:$B$6,'CO2 Concentration Data'!D67)</f>
        <v>424.21159824472363</v>
      </c>
      <c r="H67">
        <f>TREND(Calibration!$A$4:$A$6,Calibration!$C$4:$C$6,'CO2 Concentration Data'!C67)</f>
        <v>420.39184005708017</v>
      </c>
      <c r="I67">
        <f>TREND(Calibration!$A$4:$A$6,Calibration!$D$4:$D$6,'CO2 Concentration Data'!B67)</f>
        <v>424.05777001432079</v>
      </c>
      <c r="J67">
        <f>TREND(Calibration!$A$4:$A$6,Calibration!$E$4:$E$6,'CO2 Concentration Data'!E67)</f>
        <v>430.33468899349276</v>
      </c>
      <c r="K67">
        <f t="shared" si="0"/>
        <v>426.41809363164646</v>
      </c>
    </row>
    <row r="68" spans="1:11" x14ac:dyDescent="0.25">
      <c r="A68">
        <v>325012</v>
      </c>
      <c r="B68">
        <v>0.43020001000000002</v>
      </c>
      <c r="C68">
        <v>1.05610001</v>
      </c>
      <c r="D68">
        <v>1.0522999799999999</v>
      </c>
      <c r="E68">
        <v>0.62319999999999998</v>
      </c>
      <c r="G68">
        <f>TREND(Calibration!$A$4:$A$6,Calibration!$B$4:$B$6,'CO2 Concentration Data'!D68)</f>
        <v>423.77388346637258</v>
      </c>
      <c r="H68">
        <f>TREND(Calibration!$A$4:$A$6,Calibration!$C$4:$C$6,'CO2 Concentration Data'!C68)</f>
        <v>420.63448895883704</v>
      </c>
      <c r="I68">
        <f>TREND(Calibration!$A$4:$A$6,Calibration!$D$4:$D$6,'CO2 Concentration Data'!B68)</f>
        <v>424.05777001432079</v>
      </c>
      <c r="J68">
        <f>TREND(Calibration!$A$4:$A$6,Calibration!$E$4:$E$6,'CO2 Concentration Data'!E68)</f>
        <v>427.71642430715582</v>
      </c>
      <c r="K68">
        <f t="shared" si="0"/>
        <v>426.48291208361616</v>
      </c>
    </row>
    <row r="69" spans="1:11" x14ac:dyDescent="0.25">
      <c r="A69">
        <v>330011</v>
      </c>
      <c r="B69">
        <v>0.43020001000000002</v>
      </c>
      <c r="C69">
        <v>1.05499995</v>
      </c>
      <c r="D69">
        <v>1.0534000400000001</v>
      </c>
      <c r="E69">
        <v>0.61819999999999997</v>
      </c>
      <c r="G69">
        <f>TREND(Calibration!$A$4:$A$6,Calibration!$B$4:$B$6,'CO2 Concentration Data'!D69)</f>
        <v>424.21159824472363</v>
      </c>
      <c r="H69">
        <f>TREND(Calibration!$A$4:$A$6,Calibration!$C$4:$C$6,'CO2 Concentration Data'!C69)</f>
        <v>420.18959354421213</v>
      </c>
      <c r="I69">
        <f>TREND(Calibration!$A$4:$A$6,Calibration!$D$4:$D$6,'CO2 Concentration Data'!B69)</f>
        <v>424.05777001432079</v>
      </c>
      <c r="J69">
        <f>TREND(Calibration!$A$4:$A$6,Calibration!$E$4:$E$6,'CO2 Concentration Data'!E69)</f>
        <v>424.67193048583374</v>
      </c>
      <c r="K69">
        <f t="shared" si="0"/>
        <v>426.56737203836934</v>
      </c>
    </row>
    <row r="70" spans="1:11" x14ac:dyDescent="0.25">
      <c r="A70">
        <v>335011</v>
      </c>
      <c r="B70">
        <v>0.43070000000000003</v>
      </c>
      <c r="C70">
        <v>1.33159995</v>
      </c>
      <c r="D70">
        <v>1.05280006</v>
      </c>
      <c r="E70">
        <v>0.61280000000000001</v>
      </c>
      <c r="G70">
        <f>TREND(Calibration!$A$4:$A$6,Calibration!$B$4:$B$6,'CO2 Concentration Data'!D70)</f>
        <v>423.97286570948461</v>
      </c>
      <c r="H70">
        <f>TREND(Calibration!$A$4:$A$6,Calibration!$C$4:$C$6,'CO2 Concentration Data'!C70)</f>
        <v>532.05446608321461</v>
      </c>
      <c r="I70">
        <f>TREND(Calibration!$A$4:$A$6,Calibration!$D$4:$D$6,'CO2 Concentration Data'!B70)</f>
        <v>424.55991180115825</v>
      </c>
      <c r="J70">
        <f>TREND(Calibration!$A$4:$A$6,Calibration!$E$4:$E$6,'CO2 Concentration Data'!E70)</f>
        <v>421.38387715880589</v>
      </c>
      <c r="K70">
        <f t="shared" si="0"/>
        <v>426.61058440515541</v>
      </c>
    </row>
    <row r="71" spans="1:11" x14ac:dyDescent="0.25">
      <c r="A71">
        <v>340024</v>
      </c>
      <c r="B71">
        <v>0.43020001000000002</v>
      </c>
      <c r="C71">
        <v>1.36660004</v>
      </c>
      <c r="D71">
        <v>1.0539000000000001</v>
      </c>
      <c r="E71">
        <v>0.61819999999999997</v>
      </c>
      <c r="G71">
        <f>TREND(Calibration!$A$4:$A$6,Calibration!$B$4:$B$6,'CO2 Concentration Data'!D71)</f>
        <v>424.41053273973694</v>
      </c>
      <c r="H71">
        <f>TREND(Calibration!$A$4:$A$6,Calibration!$C$4:$C$6,'CO2 Concentration Data'!C71)</f>
        <v>546.2094935839508</v>
      </c>
      <c r="I71">
        <f>TREND(Calibration!$A$4:$A$6,Calibration!$D$4:$D$6,'CO2 Concentration Data'!B71)</f>
        <v>424.05777001432079</v>
      </c>
      <c r="J71">
        <f>TREND(Calibration!$A$4:$A$6,Calibration!$E$4:$E$6,'CO2 Concentration Data'!E71)</f>
        <v>424.67193048583374</v>
      </c>
      <c r="K71">
        <f t="shared" si="0"/>
        <v>426.6420118309876</v>
      </c>
    </row>
    <row r="72" spans="1:11" x14ac:dyDescent="0.25">
      <c r="A72">
        <v>345010</v>
      </c>
      <c r="B72">
        <v>0.43070000000000003</v>
      </c>
      <c r="C72">
        <v>1.1866999899999999</v>
      </c>
      <c r="D72">
        <v>1.0539000000000001</v>
      </c>
      <c r="E72">
        <v>0.61220001999999996</v>
      </c>
      <c r="G72">
        <f>TREND(Calibration!$A$4:$A$6,Calibration!$B$4:$B$6,'CO2 Concentration Data'!D72)</f>
        <v>424.41053273973694</v>
      </c>
      <c r="H72">
        <f>TREND(Calibration!$A$4:$A$6,Calibration!$C$4:$C$6,'CO2 Concentration Data'!C72)</f>
        <v>473.45281909729067</v>
      </c>
      <c r="I72">
        <f>TREND(Calibration!$A$4:$A$6,Calibration!$D$4:$D$6,'CO2 Concentration Data'!B72)</f>
        <v>424.55991180115825</v>
      </c>
      <c r="J72">
        <f>TREND(Calibration!$A$4:$A$6,Calibration!$E$4:$E$6,'CO2 Concentration Data'!E72)</f>
        <v>421.01855007822252</v>
      </c>
      <c r="K72">
        <f t="shared" si="0"/>
        <v>426.38470358760378</v>
      </c>
    </row>
    <row r="73" spans="1:11" x14ac:dyDescent="0.25">
      <c r="A73">
        <v>350011</v>
      </c>
      <c r="B73">
        <v>0.46250001000000002</v>
      </c>
      <c r="C73">
        <v>1.27310002</v>
      </c>
      <c r="D73">
        <v>1.05610001</v>
      </c>
      <c r="E73">
        <v>0.61709999999999998</v>
      </c>
      <c r="G73">
        <f>TREND(Calibration!$A$4:$A$6,Calibration!$B$4:$B$6,'CO2 Concentration Data'!D73)</f>
        <v>425.28591852734837</v>
      </c>
      <c r="H73">
        <f>TREND(Calibration!$A$4:$A$6,Calibration!$C$4:$C$6,'CO2 Concentration Data'!C73)</f>
        <v>508.3954378366833</v>
      </c>
      <c r="I73">
        <f>TREND(Calibration!$A$4:$A$6,Calibration!$D$4:$D$6,'CO2 Concentration Data'!B73)</f>
        <v>456.49677822418175</v>
      </c>
      <c r="J73">
        <f>TREND(Calibration!$A$4:$A$6,Calibration!$E$4:$E$6,'CO2 Concentration Data'!E73)</f>
        <v>424.00214184514289</v>
      </c>
      <c r="K73">
        <f t="shared" si="0"/>
        <v>426.27667276884796</v>
      </c>
    </row>
    <row r="74" spans="1:11" x14ac:dyDescent="0.25">
      <c r="A74">
        <v>355011</v>
      </c>
      <c r="B74">
        <v>0.4657</v>
      </c>
      <c r="C74">
        <v>1.49010003</v>
      </c>
      <c r="D74">
        <v>1.0539000000000001</v>
      </c>
      <c r="E74">
        <v>0.62040001</v>
      </c>
      <c r="G74">
        <f>TREND(Calibration!$A$4:$A$6,Calibration!$B$4:$B$6,'CO2 Concentration Data'!D74)</f>
        <v>424.41053273973694</v>
      </c>
      <c r="H74">
        <f>TREND(Calibration!$A$4:$A$6,Calibration!$C$4:$C$6,'CO2 Concentration Data'!C74)</f>
        <v>596.1563867145295</v>
      </c>
      <c r="I74">
        <f>TREND(Calibration!$A$4:$A$6,Calibration!$D$4:$D$6,'CO2 Concentration Data'!B74)</f>
        <v>459.71053989233877</v>
      </c>
      <c r="J74">
        <f>TREND(Calibration!$A$4:$A$6,Calibration!$E$4:$E$6,'CO2 Concentration Data'!E74)</f>
        <v>426.01151385620312</v>
      </c>
      <c r="K74">
        <f t="shared" si="0"/>
        <v>426.24328174271056</v>
      </c>
    </row>
    <row r="75" spans="1:11" x14ac:dyDescent="0.25">
      <c r="A75">
        <v>360011</v>
      </c>
      <c r="B75">
        <v>0.49309998999999999</v>
      </c>
      <c r="C75">
        <v>1.5430999999999999</v>
      </c>
      <c r="D75">
        <v>1.0534000400000001</v>
      </c>
      <c r="E75">
        <v>0.62589996999999997</v>
      </c>
      <c r="G75">
        <f>TREND(Calibration!$A$4:$A$6,Calibration!$B$4:$B$6,'CO2 Concentration Data'!D75)</f>
        <v>424.21159824472363</v>
      </c>
      <c r="H75">
        <f>TREND(Calibration!$A$4:$A$6,Calibration!$C$4:$C$6,'CO2 Concentration Data'!C75)</f>
        <v>617.59107539356398</v>
      </c>
      <c r="I75">
        <f>TREND(Calibration!$A$4:$A$6,Calibration!$D$4:$D$6,'CO2 Concentration Data'!B75)</f>
        <v>487.22845012639777</v>
      </c>
      <c r="J75">
        <f>TREND(Calibration!$A$4:$A$6,Calibration!$E$4:$E$6,'CO2 Concentration Data'!E75)</f>
        <v>429.36043270370681</v>
      </c>
      <c r="K75">
        <f t="shared" si="0"/>
        <v>426.23346040206189</v>
      </c>
    </row>
    <row r="76" spans="1:11" x14ac:dyDescent="0.25">
      <c r="A76">
        <v>365011</v>
      </c>
      <c r="B76">
        <v>0.52420001999999999</v>
      </c>
      <c r="C76">
        <v>1.30369997</v>
      </c>
      <c r="D76">
        <v>1.05990005</v>
      </c>
      <c r="E76">
        <v>0.61879998000000003</v>
      </c>
      <c r="G76">
        <f>TREND(Calibration!$A$4:$A$6,Calibration!$B$4:$B$6,'CO2 Concentration Data'!D76)</f>
        <v>426.79795756733239</v>
      </c>
      <c r="H76">
        <f>TREND(Calibration!$A$4:$A$6,Calibration!$C$4:$C$6,'CO2 Concentration Data'!C76)</f>
        <v>520.77092412175148</v>
      </c>
      <c r="I76">
        <f>TREND(Calibration!$A$4:$A$6,Calibration!$D$4:$D$6,'CO2 Concentration Data'!B76)</f>
        <v>518.46232407367086</v>
      </c>
      <c r="J76">
        <f>TREND(Calibration!$A$4:$A$6,Calibration!$E$4:$E$6,'CO2 Concentration Data'!E76)</f>
        <v>425.03725756641711</v>
      </c>
      <c r="K76">
        <f t="shared" si="0"/>
        <v>426.08418179892004</v>
      </c>
    </row>
    <row r="77" spans="1:11" x14ac:dyDescent="0.25">
      <c r="A77">
        <v>370011</v>
      </c>
      <c r="B77">
        <v>0.49200000999999999</v>
      </c>
      <c r="C77">
        <v>2.0952000599999998</v>
      </c>
      <c r="D77">
        <v>1.06050003</v>
      </c>
      <c r="E77">
        <v>0.61709999999999998</v>
      </c>
      <c r="G77">
        <f>TREND(Calibration!$A$4:$A$6,Calibration!$B$4:$B$6,'CO2 Concentration Data'!D77)</f>
        <v>427.03669010257141</v>
      </c>
      <c r="H77">
        <f>TREND(Calibration!$A$4:$A$6,Calibration!$C$4:$C$6,'CO2 Concentration Data'!C77)</f>
        <v>840.87597358834216</v>
      </c>
      <c r="I77">
        <f>TREND(Calibration!$A$4:$A$6,Calibration!$D$4:$D$6,'CO2 Concentration Data'!B77)</f>
        <v>486.12373618674815</v>
      </c>
      <c r="J77">
        <f>TREND(Calibration!$A$4:$A$6,Calibration!$E$4:$E$6,'CO2 Concentration Data'!E77)</f>
        <v>424.00214184514289</v>
      </c>
      <c r="K77">
        <f t="shared" si="0"/>
        <v>425.88972762152468</v>
      </c>
    </row>
    <row r="78" spans="1:11" x14ac:dyDescent="0.25">
      <c r="A78">
        <v>375064</v>
      </c>
      <c r="B78">
        <v>0.50070000000000003</v>
      </c>
      <c r="C78">
        <v>1.9683999999999999</v>
      </c>
      <c r="D78">
        <v>1.0653999999999999</v>
      </c>
      <c r="E78">
        <v>0.61500001000000004</v>
      </c>
      <c r="G78">
        <f>TREND(Calibration!$A$4:$A$6,Calibration!$B$4:$B$6,'CO2 Concentration Data'!D78)</f>
        <v>428.98639219379947</v>
      </c>
      <c r="H78">
        <f>TREND(Calibration!$A$4:$A$6,Calibration!$C$4:$C$6,'CO2 Concentration Data'!C78)</f>
        <v>789.59443870100358</v>
      </c>
      <c r="I78">
        <f>TREND(Calibration!$A$4:$A$6,Calibration!$D$4:$D$6,'CO2 Concentration Data'!B78)</f>
        <v>494.86116798351935</v>
      </c>
      <c r="J78">
        <f>TREND(Calibration!$A$4:$A$6,Calibration!$E$4:$E$6,'CO2 Concentration Data'!E78)</f>
        <v>422.72346052917527</v>
      </c>
      <c r="K78">
        <f t="shared" si="0"/>
        <v>425.69723665159677</v>
      </c>
    </row>
    <row r="79" spans="1:11" x14ac:dyDescent="0.25">
      <c r="A79">
        <v>380010</v>
      </c>
      <c r="B79">
        <v>0.57620000999999998</v>
      </c>
      <c r="C79">
        <v>1.4333000199999999</v>
      </c>
      <c r="D79">
        <v>1.06270003</v>
      </c>
      <c r="E79">
        <v>0.61549997000000001</v>
      </c>
      <c r="G79">
        <f>TREND(Calibration!$A$4:$A$6,Calibration!$B$4:$B$6,'CO2 Concentration Data'!D79)</f>
        <v>427.91207191117468</v>
      </c>
      <c r="H79">
        <f>TREND(Calibration!$A$4:$A$6,Calibration!$C$4:$C$6,'CO2 Concentration Data'!C79)</f>
        <v>573.18485425298184</v>
      </c>
      <c r="I79">
        <f>TREND(Calibration!$A$4:$A$6,Calibration!$D$4:$D$6,'CO2 Concentration Data'!B79)</f>
        <v>570.68610433753111</v>
      </c>
      <c r="J79">
        <f>TREND(Calibration!$A$4:$A$6,Calibration!$E$4:$E$6,'CO2 Concentration Data'!E79)</f>
        <v>423.02788555535687</v>
      </c>
      <c r="K79">
        <f t="shared" si="0"/>
        <v>425.589205832841</v>
      </c>
    </row>
    <row r="80" spans="1:11" x14ac:dyDescent="0.25">
      <c r="A80">
        <v>385011</v>
      </c>
      <c r="B80">
        <v>0.50730001999999996</v>
      </c>
      <c r="C80">
        <v>1.7552000299999999</v>
      </c>
      <c r="D80">
        <v>1.06210005</v>
      </c>
      <c r="E80">
        <v>0.61390001000000005</v>
      </c>
      <c r="G80">
        <f>TREND(Calibration!$A$4:$A$6,Calibration!$B$4:$B$6,'CO2 Concentration Data'!D80)</f>
        <v>427.67333937593565</v>
      </c>
      <c r="H80">
        <f>TREND(Calibration!$A$4:$A$6,Calibration!$C$4:$C$6,'CO2 Concentration Data'!C80)</f>
        <v>703.37033360567034</v>
      </c>
      <c r="I80">
        <f>TREND(Calibration!$A$4:$A$6,Calibration!$D$4:$D$6,'CO2 Concentration Data'!B80)</f>
        <v>501.48959222392938</v>
      </c>
      <c r="J80">
        <f>TREND(Calibration!$A$4:$A$6,Calibration!$E$4:$E$6,'CO2 Concentration Data'!E80)</f>
        <v>422.05367188848442</v>
      </c>
      <c r="K80">
        <f t="shared" si="0"/>
        <v>425.48313959648522</v>
      </c>
    </row>
    <row r="81" spans="1:11" x14ac:dyDescent="0.25">
      <c r="A81">
        <v>390027</v>
      </c>
      <c r="B81">
        <v>0.52480000000000004</v>
      </c>
      <c r="C81">
        <v>1.87600005</v>
      </c>
      <c r="D81">
        <v>1.09930003</v>
      </c>
      <c r="E81">
        <v>0.61930001000000001</v>
      </c>
      <c r="G81">
        <f>TREND(Calibration!$A$4:$A$6,Calibration!$B$4:$B$6,'CO2 Concentration Data'!D81)</f>
        <v>442.47524199975658</v>
      </c>
      <c r="H81">
        <f>TREND(Calibration!$A$4:$A$6,Calibration!$C$4:$C$6,'CO2 Concentration Data'!C81)</f>
        <v>752.22528241264422</v>
      </c>
      <c r="I81">
        <f>TREND(Calibration!$A$4:$A$6,Calibration!$D$4:$D$6,'CO2 Concentration Data'!B81)</f>
        <v>519.06488618344656</v>
      </c>
      <c r="J81">
        <f>TREND(Calibration!$A$4:$A$6,Calibration!$E$4:$E$6,'CO2 Concentration Data'!E81)</f>
        <v>425.34172521551227</v>
      </c>
      <c r="K81">
        <f t="shared" si="0"/>
        <v>425.40653639998055</v>
      </c>
    </row>
    <row r="82" spans="1:11" x14ac:dyDescent="0.25">
      <c r="A82">
        <v>395050</v>
      </c>
      <c r="B82">
        <v>0.52640003000000002</v>
      </c>
      <c r="C82">
        <v>1.7006000299999999</v>
      </c>
      <c r="D82">
        <v>1.11020005</v>
      </c>
      <c r="E82">
        <v>0.61110001999999997</v>
      </c>
      <c r="G82">
        <f>TREND(Calibration!$A$4:$A$6,Calibration!$B$4:$B$6,'CO2 Concentration Data'!D82)</f>
        <v>446.81236891858015</v>
      </c>
      <c r="H82">
        <f>TREND(Calibration!$A$4:$A$6,Calibration!$C$4:$C$6,'CO2 Concentration Data'!C82)</f>
        <v>681.2885474862577</v>
      </c>
      <c r="I82">
        <f>TREND(Calibration!$A$4:$A$6,Calibration!$D$4:$D$6,'CO2 Concentration Data'!B82)</f>
        <v>520.67180216815314</v>
      </c>
      <c r="J82">
        <f>TREND(Calibration!$A$4:$A$6,Calibration!$E$4:$E$6,'CO2 Concentration Data'!E82)</f>
        <v>420.34876143753166</v>
      </c>
      <c r="K82">
        <f t="shared" si="0"/>
        <v>425.11583732687819</v>
      </c>
    </row>
    <row r="83" spans="1:11" x14ac:dyDescent="0.25">
      <c r="A83">
        <v>400013</v>
      </c>
      <c r="B83">
        <v>0.80140001000000005</v>
      </c>
      <c r="C83">
        <v>1.57539999</v>
      </c>
      <c r="D83">
        <v>1.1293</v>
      </c>
      <c r="E83">
        <v>0.61659998000000005</v>
      </c>
      <c r="G83">
        <f>TREND(Calibration!$A$4:$A$6,Calibration!$B$4:$B$6,'CO2 Concentration Data'!D83)</f>
        <v>454.41225472550389</v>
      </c>
      <c r="H83">
        <f>TREND(Calibration!$A$4:$A$6,Calibration!$C$4:$C$6,'CO2 Concentration Data'!C83)</f>
        <v>630.65410599501399</v>
      </c>
      <c r="I83">
        <f>TREND(Calibration!$A$4:$A$6,Calibration!$D$4:$D$6,'CO2 Concentration Data'!B83)</f>
        <v>796.85528851278434</v>
      </c>
      <c r="J83">
        <f>TREND(Calibration!$A$4:$A$6,Calibration!$E$4:$E$6,'CO2 Concentration Data'!E83)</f>
        <v>423.6976802850354</v>
      </c>
      <c r="K83">
        <f t="shared" si="0"/>
        <v>425.00780650812231</v>
      </c>
    </row>
    <row r="84" spans="1:11" x14ac:dyDescent="0.25">
      <c r="A84">
        <v>405014</v>
      </c>
      <c r="B84">
        <v>0.66530001000000005</v>
      </c>
      <c r="C84">
        <v>1.6464999899999999</v>
      </c>
      <c r="D84">
        <v>1.15009999</v>
      </c>
      <c r="E84">
        <v>0.61390001000000005</v>
      </c>
      <c r="G84">
        <f>TREND(Calibration!$A$4:$A$6,Calibration!$B$4:$B$6,'CO2 Concentration Data'!D84)</f>
        <v>462.68858784601764</v>
      </c>
      <c r="H84">
        <f>TREND(Calibration!$A$4:$A$6,Calibration!$C$4:$C$6,'CO2 Concentration Data'!C84)</f>
        <v>659.40895934831508</v>
      </c>
      <c r="I84">
        <f>TREND(Calibration!$A$4:$A$6,Calibration!$D$4:$D$6,'CO2 Concentration Data'!B84)</f>
        <v>660.16956042107938</v>
      </c>
      <c r="J84">
        <f>TREND(Calibration!$A$4:$A$6,Calibration!$E$4:$E$6,'CO2 Concentration Data'!E84)</f>
        <v>422.05367188848442</v>
      </c>
      <c r="K84">
        <f t="shared" si="0"/>
        <v>424.80353099007846</v>
      </c>
    </row>
    <row r="85" spans="1:11" x14ac:dyDescent="0.25">
      <c r="A85">
        <v>410067</v>
      </c>
      <c r="B85">
        <v>0.69969999999999999</v>
      </c>
      <c r="C85">
        <v>1.5880000599999999</v>
      </c>
      <c r="D85">
        <v>1.15450001</v>
      </c>
      <c r="E85">
        <v>0.61500001000000004</v>
      </c>
      <c r="G85">
        <f>TREND(Calibration!$A$4:$A$6,Calibration!$B$4:$B$6,'CO2 Concentration Data'!D85)</f>
        <v>464.43935942124068</v>
      </c>
      <c r="H85">
        <f>TREND(Calibration!$A$4:$A$6,Calibration!$C$4:$C$6,'CO2 Concentration Data'!C85)</f>
        <v>635.74993110178377</v>
      </c>
      <c r="I85">
        <f>TREND(Calibration!$A$4:$A$6,Calibration!$D$4:$D$6,'CO2 Concentration Data'!B85)</f>
        <v>694.71759627337451</v>
      </c>
      <c r="J85">
        <f>TREND(Calibration!$A$4:$A$6,Calibration!$E$4:$E$6,'CO2 Concentration Data'!E85)</f>
        <v>422.72346052917527</v>
      </c>
      <c r="K85">
        <f t="shared" si="0"/>
        <v>424.7190708389063</v>
      </c>
    </row>
    <row r="86" spans="1:11" x14ac:dyDescent="0.25">
      <c r="A86">
        <v>415012</v>
      </c>
      <c r="B86">
        <v>0.61709999999999998</v>
      </c>
      <c r="C86">
        <v>1.52460003</v>
      </c>
      <c r="D86">
        <v>1.1708999899999999</v>
      </c>
      <c r="E86">
        <v>0.61220001999999996</v>
      </c>
      <c r="G86">
        <f>TREND(Calibration!$A$4:$A$6,Calibration!$B$4:$B$6,'CO2 Concentration Data'!D86)</f>
        <v>470.96492494553951</v>
      </c>
      <c r="H86">
        <f>TREND(Calibration!$A$4:$A$6,Calibration!$C$4:$C$6,'CO2 Concentration Data'!C86)</f>
        <v>610.10916365811443</v>
      </c>
      <c r="I86">
        <f>TREND(Calibration!$A$4:$A$6,Calibration!$D$4:$D$6,'CO2 Concentration Data'!B86)</f>
        <v>611.76211397818838</v>
      </c>
      <c r="J86">
        <f>TREND(Calibration!$A$4:$A$6,Calibration!$E$4:$E$6,'CO2 Concentration Data'!E86)</f>
        <v>421.01855007822252</v>
      </c>
      <c r="K86">
        <f t="shared" si="0"/>
        <v>424.52461646509204</v>
      </c>
    </row>
    <row r="87" spans="1:11" x14ac:dyDescent="0.25">
      <c r="A87">
        <v>420011</v>
      </c>
      <c r="B87">
        <v>0.59089999999999998</v>
      </c>
      <c r="C87">
        <v>1.59070003</v>
      </c>
      <c r="D87">
        <v>1.1670999500000001</v>
      </c>
      <c r="E87">
        <v>0.61659998000000005</v>
      </c>
      <c r="G87">
        <f>TREND(Calibration!$A$4:$A$6,Calibration!$B$4:$B$6,'CO2 Concentration Data'!D87)</f>
        <v>469.4528859055556</v>
      </c>
      <c r="H87">
        <f>TREND(Calibration!$A$4:$A$6,Calibration!$C$4:$C$6,'CO2 Concentration Data'!C87)</f>
        <v>636.84187542538871</v>
      </c>
      <c r="I87">
        <f>TREND(Calibration!$A$4:$A$6,Calibration!$D$4:$D$6,'CO2 Concentration Data'!B87)</f>
        <v>585.44935809279036</v>
      </c>
      <c r="J87">
        <f>TREND(Calibration!$A$4:$A$6,Calibration!$E$4:$E$6,'CO2 Concentration Data'!E87)</f>
        <v>423.6976802850354</v>
      </c>
      <c r="K87">
        <f t="shared" si="0"/>
        <v>424.44997667247367</v>
      </c>
    </row>
    <row r="88" spans="1:11" x14ac:dyDescent="0.25">
      <c r="A88">
        <v>425011</v>
      </c>
      <c r="B88">
        <v>0.60839999</v>
      </c>
      <c r="C88">
        <v>1.9508999600000001</v>
      </c>
      <c r="D88">
        <v>1.13699996</v>
      </c>
      <c r="E88">
        <v>0.62150002000000004</v>
      </c>
      <c r="G88">
        <f>TREND(Calibration!$A$4:$A$6,Calibration!$B$4:$B$6,'CO2 Concentration Data'!D88)</f>
        <v>457.47607513958252</v>
      </c>
      <c r="H88">
        <f>TREND(Calibration!$A$4:$A$6,Calibration!$C$4:$C$6,'CO2 Concentration Data'!C88)</f>
        <v>782.51692697277713</v>
      </c>
      <c r="I88">
        <f>TREND(Calibration!$A$4:$A$6,Calibration!$D$4:$D$6,'CO2 Concentration Data'!B88)</f>
        <v>603.02466209534407</v>
      </c>
      <c r="J88">
        <f>TREND(Calibration!$A$4:$A$6,Calibration!$E$4:$E$6,'CO2 Concentration Data'!E88)</f>
        <v>426.68130858588165</v>
      </c>
      <c r="K88">
        <f t="shared" si="0"/>
        <v>424.43819192793876</v>
      </c>
    </row>
    <row r="89" spans="1:11" x14ac:dyDescent="0.25">
      <c r="A89">
        <v>430014</v>
      </c>
      <c r="B89">
        <v>0.65429996999999995</v>
      </c>
      <c r="C89">
        <v>2.0848998999999999</v>
      </c>
      <c r="D89">
        <v>1.14409995</v>
      </c>
      <c r="E89">
        <v>0.62209999999999999</v>
      </c>
      <c r="G89">
        <f>TREND(Calibration!$A$4:$A$6,Calibration!$B$4:$B$6,'CO2 Concentration Data'!D89)</f>
        <v>460.30116699743036</v>
      </c>
      <c r="H89">
        <f>TREND(Calibration!$A$4:$A$6,Calibration!$C$4:$C$6,'CO2 Concentration Data'!C89)</f>
        <v>836.71029721259617</v>
      </c>
      <c r="I89">
        <f>TREND(Calibration!$A$4:$A$6,Calibration!$D$4:$D$6,'CO2 Concentration Data'!B89)</f>
        <v>649.12217999170468</v>
      </c>
      <c r="J89">
        <f>TREND(Calibration!$A$4:$A$6,Calibration!$E$4:$E$6,'CO2 Concentration Data'!E89)</f>
        <v>427.04663566646497</v>
      </c>
      <c r="K89">
        <f t="shared" si="0"/>
        <v>424.524616661511</v>
      </c>
    </row>
    <row r="90" spans="1:11" x14ac:dyDescent="0.25">
      <c r="A90">
        <v>435014</v>
      </c>
      <c r="B90">
        <v>0.68169999000000003</v>
      </c>
      <c r="C90">
        <v>1.9459999800000001</v>
      </c>
      <c r="D90">
        <v>1.13970006</v>
      </c>
      <c r="E90">
        <v>0.62639999000000002</v>
      </c>
      <c r="G90">
        <f>TREND(Calibration!$A$4:$A$6,Calibration!$B$4:$B$6,'CO2 Concentration Data'!D90)</f>
        <v>458.55044714931421</v>
      </c>
      <c r="H90">
        <f>TREND(Calibration!$A$4:$A$6,Calibration!$C$4:$C$6,'CO2 Concentration Data'!C90)</f>
        <v>780.53523630703717</v>
      </c>
      <c r="I90">
        <f>TREND(Calibration!$A$4:$A$6,Calibration!$D$4:$D$6,'CO2 Concentration Data'!B90)</f>
        <v>676.6401203548736</v>
      </c>
      <c r="J90">
        <f>TREND(Calibration!$A$4:$A$6,Calibration!$E$4:$E$6,'CO2 Concentration Data'!E90)</f>
        <v>429.66489426381435</v>
      </c>
      <c r="K90">
        <f t="shared" si="0"/>
        <v>424.72692779357379</v>
      </c>
    </row>
    <row r="91" spans="1:11" x14ac:dyDescent="0.25">
      <c r="A91">
        <v>440012</v>
      </c>
      <c r="B91">
        <v>0.59469998000000002</v>
      </c>
      <c r="C91">
        <v>1.9142999599999999</v>
      </c>
      <c r="D91">
        <v>1.15939999</v>
      </c>
      <c r="E91">
        <v>0.62589996999999997</v>
      </c>
      <c r="G91">
        <f>TREND(Calibration!$A$4:$A$6,Calibration!$B$4:$B$6,'CO2 Concentration Data'!D91)</f>
        <v>466.38906549147697</v>
      </c>
      <c r="H91">
        <f>TREND(Calibration!$A$4:$A$6,Calibration!$C$4:$C$6,'CO2 Concentration Data'!C91)</f>
        <v>767.71485056306085</v>
      </c>
      <c r="I91">
        <f>TREND(Calibration!$A$4:$A$6,Calibration!$D$4:$D$6,'CO2 Concentration Data'!B91)</f>
        <v>589.26569191375961</v>
      </c>
      <c r="J91">
        <f>TREND(Calibration!$A$4:$A$6,Calibration!$E$4:$E$6,'CO2 Concentration Data'!E91)</f>
        <v>429.36043270370681</v>
      </c>
      <c r="K91">
        <f t="shared" si="0"/>
        <v>424.95280841470651</v>
      </c>
    </row>
    <row r="92" spans="1:11" x14ac:dyDescent="0.25">
      <c r="A92">
        <v>445041</v>
      </c>
      <c r="B92">
        <v>0.83420002000000004</v>
      </c>
      <c r="C92">
        <v>1.8388999699999999</v>
      </c>
      <c r="D92">
        <v>1.12010002</v>
      </c>
      <c r="E92">
        <v>0.62040001</v>
      </c>
      <c r="G92">
        <f>TREND(Calibration!$A$4:$A$6,Calibration!$B$4:$B$6,'CO2 Concentration Data'!D92)</f>
        <v>450.75157512027027</v>
      </c>
      <c r="H92">
        <f>TREND(Calibration!$A$4:$A$6,Calibration!$C$4:$C$6,'CO2 Concentration Data'!C92)</f>
        <v>737.22095949005995</v>
      </c>
      <c r="I92">
        <f>TREND(Calibration!$A$4:$A$6,Calibration!$D$4:$D$6,'CO2 Concentration Data'!B92)</f>
        <v>829.79645859555581</v>
      </c>
      <c r="J92">
        <f>TREND(Calibration!$A$4:$A$6,Calibration!$E$4:$E$6,'CO2 Concentration Data'!E92)</f>
        <v>426.01151385620312</v>
      </c>
      <c r="K92">
        <f t="shared" si="0"/>
        <v>424.94102367017155</v>
      </c>
    </row>
    <row r="93" spans="1:11" x14ac:dyDescent="0.25">
      <c r="A93">
        <v>450011</v>
      </c>
      <c r="B93">
        <v>0.60790001999999999</v>
      </c>
      <c r="C93">
        <v>1.82679999</v>
      </c>
      <c r="D93">
        <v>1.14680004</v>
      </c>
      <c r="E93">
        <v>0.61930001000000001</v>
      </c>
      <c r="G93">
        <f>TREND(Calibration!$A$4:$A$6,Calibration!$B$4:$B$6,'CO2 Concentration Data'!D93)</f>
        <v>461.37553502815382</v>
      </c>
      <c r="H93">
        <f>TREND(Calibration!$A$4:$A$6,Calibration!$C$4:$C$6,'CO2 Concentration Data'!C93)</f>
        <v>732.32738494044145</v>
      </c>
      <c r="I93">
        <f>TREND(Calibration!$A$4:$A$6,Calibration!$D$4:$D$6,'CO2 Concentration Data'!B93)</f>
        <v>602.52254039457978</v>
      </c>
      <c r="J93">
        <f>TREND(Calibration!$A$4:$A$6,Calibration!$E$4:$E$6,'CO2 Concentration Data'!E93)</f>
        <v>425.34172521551227</v>
      </c>
      <c r="K93">
        <f t="shared" si="0"/>
        <v>424.91941758498797</v>
      </c>
    </row>
    <row r="94" spans="1:11" x14ac:dyDescent="0.25">
      <c r="A94">
        <v>455012</v>
      </c>
      <c r="B94">
        <v>0.64719998999999995</v>
      </c>
      <c r="C94">
        <v>2.1192998900000002</v>
      </c>
      <c r="D94">
        <v>1.1561000299999999</v>
      </c>
      <c r="E94">
        <v>0.61549997000000001</v>
      </c>
      <c r="G94">
        <f>TREND(Calibration!$A$4:$A$6,Calibration!$B$4:$B$6,'CO2 Concentration Data'!D94)</f>
        <v>465.07600869460492</v>
      </c>
      <c r="H94">
        <f>TREND(Calibration!$A$4:$A$6,Calibration!$C$4:$C$6,'CO2 Concentration Data'!C94)</f>
        <v>850.62262728017754</v>
      </c>
      <c r="I94">
        <f>TREND(Calibration!$A$4:$A$6,Calibration!$D$4:$D$6,'CO2 Concentration Data'!B94)</f>
        <v>641.99164409356695</v>
      </c>
      <c r="J94">
        <f>TREND(Calibration!$A$4:$A$6,Calibration!$E$4:$E$6,'CO2 Concentration Data'!E94)</f>
        <v>423.02788555535687</v>
      </c>
      <c r="K94">
        <f t="shared" si="0"/>
        <v>424.87620521820185</v>
      </c>
    </row>
    <row r="95" spans="1:11" x14ac:dyDescent="0.25">
      <c r="A95">
        <v>460014</v>
      </c>
      <c r="B95">
        <v>0.59909999000000003</v>
      </c>
      <c r="C95">
        <v>1.7115000499999999</v>
      </c>
      <c r="D95">
        <v>1.18019998</v>
      </c>
      <c r="E95">
        <v>0.61819999999999997</v>
      </c>
      <c r="G95">
        <f>TREND(Calibration!$A$4:$A$6,Calibration!$B$4:$B$6,'CO2 Concentration Data'!D95)</f>
        <v>474.66539861199072</v>
      </c>
      <c r="H95">
        <f>TREND(Calibration!$A$4:$A$6,Calibration!$C$4:$C$6,'CO2 Concentration Data'!C95)</f>
        <v>685.69682423236247</v>
      </c>
      <c r="I95">
        <f>TREND(Calibration!$A$4:$A$6,Calibration!$D$4:$D$6,'CO2 Concentration Data'!B95)</f>
        <v>593.68463805968747</v>
      </c>
      <c r="J95">
        <f>TREND(Calibration!$A$4:$A$6,Calibration!$E$4:$E$6,'CO2 Concentration Data'!E95)</f>
        <v>424.67193048583374</v>
      </c>
      <c r="K95">
        <f t="shared" si="0"/>
        <v>424.90763264403409</v>
      </c>
    </row>
    <row r="96" spans="1:11" x14ac:dyDescent="0.25">
      <c r="A96">
        <v>465014</v>
      </c>
      <c r="B96">
        <v>0.57940000000000003</v>
      </c>
      <c r="C96">
        <v>2.0088999300000001</v>
      </c>
      <c r="D96">
        <v>1.19819999</v>
      </c>
      <c r="E96">
        <v>0.61170000000000002</v>
      </c>
      <c r="G96">
        <f>TREND(Calibration!$A$4:$A$6,Calibration!$B$4:$B$6,'CO2 Concentration Data'!D96)</f>
        <v>481.82761738866213</v>
      </c>
      <c r="H96">
        <f>TREND(Calibration!$A$4:$A$6,Calibration!$C$4:$C$6,'CO2 Concentration Data'!C96)</f>
        <v>805.97375723783853</v>
      </c>
      <c r="I96">
        <f>TREND(Calibration!$A$4:$A$6,Calibration!$D$4:$D$6,'CO2 Concentration Data'!B96)</f>
        <v>573.89986600568818</v>
      </c>
      <c r="J96">
        <f>TREND(Calibration!$A$4:$A$6,Calibration!$E$4:$E$6,'CO2 Concentration Data'!E96)</f>
        <v>420.71408851811503</v>
      </c>
      <c r="K96">
        <f t="shared" si="0"/>
        <v>424.660144759204</v>
      </c>
    </row>
    <row r="97" spans="1:11" x14ac:dyDescent="0.25">
      <c r="A97">
        <v>470011</v>
      </c>
      <c r="B97">
        <v>0.59420002000000005</v>
      </c>
      <c r="C97">
        <v>2.0968999899999998</v>
      </c>
      <c r="D97">
        <v>1.2163000100000001</v>
      </c>
      <c r="E97">
        <v>0.61280000000000001</v>
      </c>
      <c r="G97">
        <f>TREND(Calibration!$A$4:$A$6,Calibration!$B$4:$B$6,'CO2 Concentration Data'!D97)</f>
        <v>489.02963022655103</v>
      </c>
      <c r="H97">
        <f>TREND(Calibration!$A$4:$A$6,Calibration!$C$4:$C$6,'CO2 Concentration Data'!C97)</f>
        <v>841.56347341760909</v>
      </c>
      <c r="I97">
        <f>TREND(Calibration!$A$4:$A$6,Calibration!$D$4:$D$6,'CO2 Concentration Data'!B97)</f>
        <v>588.76358025603201</v>
      </c>
      <c r="J97">
        <f>TREND(Calibration!$A$4:$A$6,Calibration!$E$4:$E$6,'CO2 Concentration Data'!E97)</f>
        <v>421.38387715880589</v>
      </c>
      <c r="K97">
        <f t="shared" si="0"/>
        <v>424.47747512992464</v>
      </c>
    </row>
    <row r="98" spans="1:11" x14ac:dyDescent="0.25">
      <c r="A98">
        <v>475015</v>
      </c>
      <c r="B98">
        <v>0.59909999000000003</v>
      </c>
      <c r="C98">
        <v>2.2274999599999998</v>
      </c>
      <c r="D98">
        <v>1.2135000199999999</v>
      </c>
      <c r="E98">
        <v>0.61500001000000004</v>
      </c>
      <c r="G98">
        <f>TREND(Calibration!$A$4:$A$6,Calibration!$B$4:$B$6,'CO2 Concentration Data'!D98)</f>
        <v>487.91551190370046</v>
      </c>
      <c r="H98">
        <f>TREND(Calibration!$A$4:$A$6,Calibration!$C$4:$C$6,'CO2 Concentration Data'!C98)</f>
        <v>894.38179951177949</v>
      </c>
      <c r="I98">
        <f>TREND(Calibration!$A$4:$A$6,Calibration!$D$4:$D$6,'CO2 Concentration Data'!B98)</f>
        <v>593.68463805968747</v>
      </c>
      <c r="J98">
        <f>TREND(Calibration!$A$4:$A$6,Calibration!$E$4:$E$6,'CO2 Concentration Data'!E98)</f>
        <v>422.72346052917527</v>
      </c>
      <c r="K98">
        <f t="shared" ref="K98:K161" si="1">AVERAGE(J68:J98)</f>
        <v>424.23195163107573</v>
      </c>
    </row>
    <row r="99" spans="1:11" x14ac:dyDescent="0.25">
      <c r="A99">
        <v>480104</v>
      </c>
      <c r="B99">
        <v>0.63520001999999998</v>
      </c>
      <c r="C99">
        <v>2.0941999</v>
      </c>
      <c r="D99">
        <v>1.2163000100000001</v>
      </c>
      <c r="E99">
        <v>0.61610001000000003</v>
      </c>
      <c r="G99">
        <f>TREND(Calibration!$A$4:$A$6,Calibration!$B$4:$B$6,'CO2 Concentration Data'!D99)</f>
        <v>489.02963022655103</v>
      </c>
      <c r="H99">
        <f>TREND(Calibration!$A$4:$A$6,Calibration!$C$4:$C$6,'CO2 Concentration Data'!C99)</f>
        <v>840.47148056260608</v>
      </c>
      <c r="I99">
        <f>TREND(Calibration!$A$4:$A$6,Calibration!$D$4:$D$6,'CO2 Concentration Data'!B99)</f>
        <v>629.94003030570059</v>
      </c>
      <c r="J99">
        <f>TREND(Calibration!$A$4:$A$6,Calibration!$E$4:$E$6,'CO2 Concentration Data'!E99)</f>
        <v>423.39324916986612</v>
      </c>
      <c r="K99">
        <f t="shared" si="1"/>
        <v>424.09249436858255</v>
      </c>
    </row>
    <row r="100" spans="1:11" x14ac:dyDescent="0.25">
      <c r="A100">
        <v>485010</v>
      </c>
      <c r="B100">
        <v>0.60839999</v>
      </c>
      <c r="C100">
        <v>2.1231000400000002</v>
      </c>
      <c r="D100">
        <v>1.25510001</v>
      </c>
      <c r="E100">
        <v>0.62150002000000004</v>
      </c>
      <c r="G100">
        <f>TREND(Calibration!$A$4:$A$6,Calibration!$B$4:$B$6,'CO2 Concentration Data'!D100)</f>
        <v>504.4681821237362</v>
      </c>
      <c r="H100">
        <f>TREND(Calibration!$A$4:$A$6,Calibration!$C$4:$C$6,'CO2 Concentration Data'!C100)</f>
        <v>852.15951554980552</v>
      </c>
      <c r="I100">
        <f>TREND(Calibration!$A$4:$A$6,Calibration!$D$4:$D$6,'CO2 Concentration Data'!B100)</f>
        <v>603.02466209534407</v>
      </c>
      <c r="J100">
        <f>TREND(Calibration!$A$4:$A$6,Calibration!$E$4:$E$6,'CO2 Concentration Data'!E100)</f>
        <v>426.68130858588165</v>
      </c>
      <c r="K100">
        <f t="shared" si="1"/>
        <v>424.15731301697116</v>
      </c>
    </row>
    <row r="101" spans="1:11" x14ac:dyDescent="0.25">
      <c r="A101">
        <v>490012</v>
      </c>
      <c r="B101">
        <v>0.59579998000000001</v>
      </c>
      <c r="C101">
        <v>1.96080005</v>
      </c>
      <c r="D101">
        <v>1.23759997</v>
      </c>
      <c r="E101">
        <v>0.62040001</v>
      </c>
      <c r="G101">
        <f>TREND(Calibration!$A$4:$A$6,Calibration!$B$4:$B$6,'CO2 Concentration Data'!D101)</f>
        <v>497.50490182108626</v>
      </c>
      <c r="H101">
        <f>TREND(Calibration!$A$4:$A$6,Calibration!$C$4:$C$6,'CO2 Concentration Data'!C101)</f>
        <v>786.52080371165869</v>
      </c>
      <c r="I101">
        <f>TREND(Calibration!$A$4:$A$6,Calibration!$D$4:$D$6,'CO2 Concentration Data'!B101)</f>
        <v>590.3704259394824</v>
      </c>
      <c r="J101">
        <f>TREND(Calibration!$A$4:$A$6,Calibration!$E$4:$E$6,'CO2 Concentration Data'!E101)</f>
        <v>426.01151385620312</v>
      </c>
      <c r="K101">
        <f t="shared" si="1"/>
        <v>424.30659162011295</v>
      </c>
    </row>
    <row r="102" spans="1:11" x14ac:dyDescent="0.25">
      <c r="A102">
        <v>495012</v>
      </c>
      <c r="B102">
        <v>0.77899998000000004</v>
      </c>
      <c r="C102">
        <v>2.2379000200000001</v>
      </c>
      <c r="D102">
        <v>1.24360001</v>
      </c>
      <c r="E102">
        <v>0.61170000000000002</v>
      </c>
      <c r="G102">
        <f>TREND(Calibration!$A$4:$A$6,Calibration!$B$4:$B$6,'CO2 Concentration Data'!D102)</f>
        <v>499.89232266967355</v>
      </c>
      <c r="H102">
        <f>TREND(Calibration!$A$4:$A$6,Calibration!$C$4:$C$6,'CO2 Concentration Data'!C102)</f>
        <v>898.58787827641436</v>
      </c>
      <c r="I102">
        <f>TREND(Calibration!$A$4:$A$6,Calibration!$D$4:$D$6,'CO2 Concentration Data'!B102)</f>
        <v>774.35885640531899</v>
      </c>
      <c r="J102">
        <f>TREND(Calibration!$A$4:$A$6,Calibration!$E$4:$E$6,'CO2 Concentration Data'!E102)</f>
        <v>420.71408851811503</v>
      </c>
      <c r="K102">
        <f t="shared" si="1"/>
        <v>424.17891929857365</v>
      </c>
    </row>
    <row r="103" spans="1:11" x14ac:dyDescent="0.25">
      <c r="A103">
        <v>500013</v>
      </c>
      <c r="B103">
        <v>0.64499998000000003</v>
      </c>
      <c r="C103">
        <v>1.7536</v>
      </c>
      <c r="D103">
        <v>1.2234</v>
      </c>
      <c r="E103">
        <v>0.61280000000000001</v>
      </c>
      <c r="G103">
        <f>TREND(Calibration!$A$4:$A$6,Calibration!$B$4:$B$6,'CO2 Concentration Data'!D103)</f>
        <v>491.85472208439887</v>
      </c>
      <c r="H103">
        <f>TREND(Calibration!$A$4:$A$6,Calibration!$C$4:$C$6,'CO2 Concentration Data'!C103)</f>
        <v>702.72323616529229</v>
      </c>
      <c r="I103">
        <f>TREND(Calibration!$A$4:$A$6,Calibration!$D$4:$D$6,'CO2 Concentration Data'!B103)</f>
        <v>639.7821659990849</v>
      </c>
      <c r="J103">
        <f>TREND(Calibration!$A$4:$A$6,Calibration!$E$4:$E$6,'CO2 Concentration Data'!E103)</f>
        <v>421.38387715880589</v>
      </c>
      <c r="K103">
        <f t="shared" si="1"/>
        <v>424.19070404310855</v>
      </c>
    </row>
    <row r="104" spans="1:11" x14ac:dyDescent="0.25">
      <c r="A104">
        <v>505014</v>
      </c>
      <c r="B104">
        <v>0.64069997999999995</v>
      </c>
      <c r="C104">
        <v>1.7531000400000001</v>
      </c>
      <c r="D104">
        <v>1.2686999999999999</v>
      </c>
      <c r="E104">
        <v>0.61280000000000001</v>
      </c>
      <c r="G104">
        <f>TREND(Calibration!$A$4:$A$6,Calibration!$B$4:$B$6,'CO2 Concentration Data'!D104)</f>
        <v>509.87962932518457</v>
      </c>
      <c r="H104">
        <f>TREND(Calibration!$A$4:$A$6,Calibration!$C$4:$C$6,'CO2 Concentration Data'!C104)</f>
        <v>702.52103818382238</v>
      </c>
      <c r="I104">
        <f>TREND(Calibration!$A$4:$A$6,Calibration!$D$4:$D$6,'CO2 Concentration Data'!B104)</f>
        <v>635.46366026216833</v>
      </c>
      <c r="J104">
        <f>TREND(Calibration!$A$4:$A$6,Calibration!$E$4:$E$6,'CO2 Concentration Data'!E104)</f>
        <v>421.38387715880589</v>
      </c>
      <c r="K104">
        <f t="shared" si="1"/>
        <v>424.1062438919364</v>
      </c>
    </row>
    <row r="105" spans="1:11" x14ac:dyDescent="0.25">
      <c r="A105">
        <v>510011</v>
      </c>
      <c r="B105">
        <v>0.67070001000000001</v>
      </c>
      <c r="C105">
        <v>1.77160001</v>
      </c>
      <c r="D105">
        <v>1.2555999799999999</v>
      </c>
      <c r="E105">
        <v>0.61769998000000004</v>
      </c>
      <c r="G105">
        <f>TREND(Calibration!$A$4:$A$6,Calibration!$B$4:$B$6,'CO2 Concentration Data'!D105)</f>
        <v>504.66712059775767</v>
      </c>
      <c r="H105">
        <f>TREND(Calibration!$A$4:$A$6,Calibration!$C$4:$C$6,'CO2 Concentration Data'!C105)</f>
        <v>710.00294991927194</v>
      </c>
      <c r="I105">
        <f>TREND(Calibration!$A$4:$A$6,Calibration!$D$4:$D$6,'CO2 Concentration Data'!B105)</f>
        <v>665.59280018371862</v>
      </c>
      <c r="J105">
        <f>TREND(Calibration!$A$4:$A$6,Calibration!$E$4:$E$6,'CO2 Concentration Data'!E105)</f>
        <v>424.36746892572626</v>
      </c>
      <c r="K105">
        <f t="shared" si="1"/>
        <v>424.05321018450167</v>
      </c>
    </row>
    <row r="106" spans="1:11" x14ac:dyDescent="0.25">
      <c r="A106">
        <v>515030</v>
      </c>
      <c r="B106">
        <v>0.68660003000000003</v>
      </c>
      <c r="C106">
        <v>1.9574999799999999</v>
      </c>
      <c r="D106">
        <v>1.24740005</v>
      </c>
      <c r="E106">
        <v>0.61769998000000004</v>
      </c>
      <c r="G106">
        <f>TREND(Calibration!$A$4:$A$6,Calibration!$B$4:$B$6,'CO2 Concentration Data'!D106)</f>
        <v>501.40436170965756</v>
      </c>
      <c r="H106">
        <f>TREND(Calibration!$A$4:$A$6,Calibration!$C$4:$C$6,'CO2 Concentration Data'!C106)</f>
        <v>785.18616195489881</v>
      </c>
      <c r="I106">
        <f>TREND(Calibration!$A$4:$A$6,Calibration!$D$4:$D$6,'CO2 Concentration Data'!B106)</f>
        <v>681.56124845978525</v>
      </c>
      <c r="J106">
        <f>TREND(Calibration!$A$4:$A$6,Calibration!$E$4:$E$6,'CO2 Concentration Data'!E106)</f>
        <v>424.36746892572626</v>
      </c>
      <c r="K106">
        <f t="shared" si="1"/>
        <v>423.89214683682485</v>
      </c>
    </row>
    <row r="107" spans="1:11" x14ac:dyDescent="0.25">
      <c r="A107">
        <v>520011</v>
      </c>
      <c r="B107">
        <v>0.66689997999999995</v>
      </c>
      <c r="C107">
        <v>1.93560004</v>
      </c>
      <c r="D107">
        <v>1.2856999600000001</v>
      </c>
      <c r="E107">
        <v>0.62589996999999997</v>
      </c>
      <c r="G107">
        <f>TREND(Calibration!$A$4:$A$6,Calibration!$B$4:$B$6,'CO2 Concentration Data'!D107)</f>
        <v>516.64392738472259</v>
      </c>
      <c r="H107">
        <f>TREND(Calibration!$A$4:$A$6,Calibration!$C$4:$C$6,'CO2 Concentration Data'!C107)</f>
        <v>776.32920607380049</v>
      </c>
      <c r="I107">
        <f>TREND(Calibration!$A$4:$A$6,Calibration!$D$4:$D$6,'CO2 Concentration Data'!B107)</f>
        <v>661.77641614756635</v>
      </c>
      <c r="J107">
        <f>TREND(Calibration!$A$4:$A$6,Calibration!$E$4:$E$6,'CO2 Concentration Data'!E107)</f>
        <v>429.36043270370681</v>
      </c>
      <c r="K107">
        <f t="shared" si="1"/>
        <v>424.03160409931809</v>
      </c>
    </row>
    <row r="108" spans="1:11" x14ac:dyDescent="0.25">
      <c r="A108">
        <v>525012</v>
      </c>
      <c r="B108">
        <v>0.67449999000000005</v>
      </c>
      <c r="C108">
        <v>1.7924</v>
      </c>
      <c r="D108">
        <v>1.2709000100000001</v>
      </c>
      <c r="E108">
        <v>0.62749999999999995</v>
      </c>
      <c r="G108">
        <f>TREND(Calibration!$A$4:$A$6,Calibration!$B$4:$B$6,'CO2 Concentration Data'!D108)</f>
        <v>510.75501511279617</v>
      </c>
      <c r="H108">
        <f>TREND(Calibration!$A$4:$A$6,Calibration!$C$4:$C$6,'CO2 Concentration Data'!C108)</f>
        <v>718.41505487286031</v>
      </c>
      <c r="I108">
        <f>TREND(Calibration!$A$4:$A$6,Calibration!$D$4:$D$6,'CO2 Concentration Data'!B108)</f>
        <v>669.40913400468798</v>
      </c>
      <c r="J108">
        <f>TREND(Calibration!$A$4:$A$6,Calibration!$E$4:$E$6,'CO2 Concentration Data'!E108)</f>
        <v>430.33468899349276</v>
      </c>
      <c r="K108">
        <f t="shared" si="1"/>
        <v>424.23587981378097</v>
      </c>
    </row>
    <row r="109" spans="1:11" x14ac:dyDescent="0.25">
      <c r="A109">
        <v>530024</v>
      </c>
      <c r="B109">
        <v>1.3080999900000001</v>
      </c>
      <c r="C109">
        <v>1.81760001</v>
      </c>
      <c r="D109">
        <v>1.28789997</v>
      </c>
      <c r="E109">
        <v>0.63349997999999996</v>
      </c>
      <c r="G109">
        <f>TREND(Calibration!$A$4:$A$6,Calibration!$B$4:$B$6,'CO2 Concentration Data'!D109)</f>
        <v>517.51931317233402</v>
      </c>
      <c r="H109">
        <f>TREND(Calibration!$A$4:$A$6,Calibration!$C$4:$C$6,'CO2 Concentration Data'!C109)</f>
        <v>728.6066525107185</v>
      </c>
      <c r="I109">
        <f>TREND(Calibration!$A$4:$A$6,Calibration!$D$4:$D$6,'CO2 Concentration Data'!B109)</f>
        <v>1305.7359328210309</v>
      </c>
      <c r="J109">
        <f>TREND(Calibration!$A$4:$A$6,Calibration!$E$4:$E$6,'CO2 Concentration Data'!E109)</f>
        <v>433.98806940110404</v>
      </c>
      <c r="K109">
        <f t="shared" si="1"/>
        <v>424.59925429352063</v>
      </c>
    </row>
    <row r="110" spans="1:11" x14ac:dyDescent="0.25">
      <c r="A110">
        <v>535013</v>
      </c>
      <c r="B110">
        <v>0.75929999000000004</v>
      </c>
      <c r="C110">
        <v>2.0215001099999999</v>
      </c>
      <c r="D110">
        <v>1.2468999599999999</v>
      </c>
      <c r="E110">
        <v>0.62209999999999999</v>
      </c>
      <c r="G110">
        <f>TREND(Calibration!$A$4:$A$6,Calibration!$B$4:$B$6,'CO2 Concentration Data'!D110)</f>
        <v>501.20537548753737</v>
      </c>
      <c r="H110">
        <f>TREND(Calibration!$A$4:$A$6,Calibration!$C$4:$C$6,'CO2 Concentration Data'!C110)</f>
        <v>811.06962683172299</v>
      </c>
      <c r="I110">
        <f>TREND(Calibration!$A$4:$A$6,Calibration!$D$4:$D$6,'CO2 Concentration Data'!B110)</f>
        <v>754.5740843513197</v>
      </c>
      <c r="J110">
        <f>TREND(Calibration!$A$4:$A$6,Calibration!$E$4:$E$6,'CO2 Concentration Data'!E110)</f>
        <v>427.04663566646497</v>
      </c>
      <c r="K110">
        <f t="shared" si="1"/>
        <v>424.72889139387894</v>
      </c>
    </row>
    <row r="111" spans="1:11" x14ac:dyDescent="0.25">
      <c r="A111">
        <v>540011</v>
      </c>
      <c r="B111">
        <v>0.74449997999999995</v>
      </c>
      <c r="C111">
        <v>1.98370004</v>
      </c>
      <c r="D111">
        <v>1.3075000000000001</v>
      </c>
      <c r="E111">
        <v>0.63630003000000002</v>
      </c>
      <c r="G111">
        <f>TREND(Calibration!$A$4:$A$6,Calibration!$B$4:$B$6,'CO2 Concentration Data'!D111)</f>
        <v>525.31818122236984</v>
      </c>
      <c r="H111">
        <f>TREND(Calibration!$A$4:$A$6,Calibration!$C$4:$C$6,'CO2 Concentration Data'!C111)</f>
        <v>795.7822081313783</v>
      </c>
      <c r="I111">
        <f>TREND(Calibration!$A$4:$A$6,Calibration!$D$4:$D$6,'CO2 Concentration Data'!B111)</f>
        <v>739.71038014401233</v>
      </c>
      <c r="J111">
        <f>TREND(Calibration!$A$4:$A$6,Calibration!$E$4:$E$6,'CO2 Concentration Data'!E111)</f>
        <v>435.69301638598262</v>
      </c>
      <c r="K111">
        <f t="shared" si="1"/>
        <v>425.16887024863701</v>
      </c>
    </row>
    <row r="112" spans="1:11" x14ac:dyDescent="0.25">
      <c r="A112">
        <v>545012</v>
      </c>
      <c r="B112">
        <v>0.68879997999999998</v>
      </c>
      <c r="C112">
        <v>1.9279999699999999</v>
      </c>
      <c r="D112">
        <v>1.27909994</v>
      </c>
      <c r="E112">
        <v>0.63410001999999999</v>
      </c>
      <c r="G112">
        <f>TREND(Calibration!$A$4:$A$6,Calibration!$B$4:$B$6,'CO2 Concentration Data'!D112)</f>
        <v>514.01777400089622</v>
      </c>
      <c r="H112">
        <f>TREND(Calibration!$A$4:$A$6,Calibration!$C$4:$C$6,'CO2 Concentration Data'!C112)</f>
        <v>773.25552255305752</v>
      </c>
      <c r="I112">
        <f>TREND(Calibration!$A$4:$A$6,Calibration!$D$4:$D$6,'CO2 Concentration Data'!B112)</f>
        <v>683.77066629604792</v>
      </c>
      <c r="J112">
        <f>TREND(Calibration!$A$4:$A$6,Calibration!$E$4:$E$6,'CO2 Concentration Data'!E112)</f>
        <v>434.35343301561323</v>
      </c>
      <c r="K112">
        <f t="shared" si="1"/>
        <v>425.45957050025316</v>
      </c>
    </row>
    <row r="113" spans="1:11" x14ac:dyDescent="0.25">
      <c r="A113">
        <v>550102</v>
      </c>
      <c r="B113">
        <v>0.66739999999999999</v>
      </c>
      <c r="C113">
        <v>1.8142999399999999</v>
      </c>
      <c r="D113">
        <v>1.3446999799999999</v>
      </c>
      <c r="E113">
        <v>0.62809998</v>
      </c>
      <c r="G113">
        <f>TREND(Calibration!$A$4:$A$6,Calibration!$B$4:$B$6,'CO2 Concentration Data'!D113)</f>
        <v>540.1200838461906</v>
      </c>
      <c r="H113">
        <f>TREND(Calibration!$A$4:$A$6,Calibration!$C$4:$C$6,'CO2 Concentration Data'!C113)</f>
        <v>727.27201075395863</v>
      </c>
      <c r="I113">
        <f>TREND(Calibration!$A$4:$A$6,Calibration!$D$4:$D$6,'CO2 Concentration Data'!B113)</f>
        <v>662.27858806351355</v>
      </c>
      <c r="J113">
        <f>TREND(Calibration!$A$4:$A$6,Calibration!$E$4:$E$6,'CO2 Concentration Data'!E113)</f>
        <v>430.70001607407619</v>
      </c>
      <c r="K113">
        <f t="shared" si="1"/>
        <v>425.79348194014165</v>
      </c>
    </row>
    <row r="114" spans="1:11" x14ac:dyDescent="0.25">
      <c r="A114">
        <v>555010</v>
      </c>
      <c r="B114">
        <v>0.70840000999999997</v>
      </c>
      <c r="C114">
        <v>1.85959995</v>
      </c>
      <c r="D114">
        <v>1.2802</v>
      </c>
      <c r="E114">
        <v>0.62860000000000005</v>
      </c>
      <c r="G114">
        <f>TREND(Calibration!$A$4:$A$6,Calibration!$B$4:$B$6,'CO2 Concentration Data'!D114)</f>
        <v>514.45548877924716</v>
      </c>
      <c r="H114">
        <f>TREND(Calibration!$A$4:$A$6,Calibration!$C$4:$C$6,'CO2 Concentration Data'!C114)</f>
        <v>745.59261756764454</v>
      </c>
      <c r="I114">
        <f>TREND(Calibration!$A$4:$A$6,Calibration!$D$4:$D$6,'CO2 Concentration Data'!B114)</f>
        <v>703.45504815621882</v>
      </c>
      <c r="J114">
        <f>TREND(Calibration!$A$4:$A$6,Calibration!$E$4:$E$6,'CO2 Concentration Data'!E114)</f>
        <v>431.00447763418373</v>
      </c>
      <c r="K114">
        <f t="shared" si="1"/>
        <v>426.02918508043683</v>
      </c>
    </row>
    <row r="115" spans="1:11" x14ac:dyDescent="0.25">
      <c r="A115">
        <v>560011</v>
      </c>
      <c r="B115">
        <v>0.81069999999999998</v>
      </c>
      <c r="C115">
        <v>1.8350000399999999</v>
      </c>
      <c r="D115">
        <v>1.2616000199999999</v>
      </c>
      <c r="E115">
        <v>0.62589996999999997</v>
      </c>
      <c r="G115">
        <f>TREND(Calibration!$A$4:$A$6,Calibration!$B$4:$B$6,'CO2 Concentration Data'!D115)</f>
        <v>507.05454144634496</v>
      </c>
      <c r="H115">
        <f>TREND(Calibration!$A$4:$A$6,Calibration!$C$4:$C$6,'CO2 Concentration Data'!C115)</f>
        <v>735.64371736294129</v>
      </c>
      <c r="I115">
        <f>TREND(Calibration!$A$4:$A$6,Calibration!$D$4:$D$6,'CO2 Concentration Data'!B115)</f>
        <v>806.19530250540424</v>
      </c>
      <c r="J115">
        <f>TREND(Calibration!$A$4:$A$6,Calibration!$E$4:$E$6,'CO2 Concentration Data'!E115)</f>
        <v>429.36043270370681</v>
      </c>
      <c r="K115">
        <f t="shared" si="1"/>
        <v>426.26488704221816</v>
      </c>
    </row>
    <row r="116" spans="1:11" x14ac:dyDescent="0.25">
      <c r="A116">
        <v>565011</v>
      </c>
      <c r="B116">
        <v>0.67180002000000005</v>
      </c>
      <c r="C116">
        <v>1.90779996</v>
      </c>
      <c r="D116">
        <v>1.2648999700000001</v>
      </c>
      <c r="E116">
        <v>0.62639999000000002</v>
      </c>
      <c r="G116">
        <f>TREND(Calibration!$A$4:$A$6,Calibration!$B$4:$B$6,'CO2 Concentration Data'!D116)</f>
        <v>508.36759426420889</v>
      </c>
      <c r="H116">
        <f>TREND(Calibration!$A$4:$A$6,Calibration!$C$4:$C$6,'CO2 Concentration Data'!C116)</f>
        <v>765.08606650122601</v>
      </c>
      <c r="I116">
        <f>TREND(Calibration!$A$4:$A$6,Calibration!$D$4:$D$6,'CO2 Concentration Data'!B116)</f>
        <v>666.69754425247811</v>
      </c>
      <c r="J116">
        <f>TREND(Calibration!$A$4:$A$6,Calibration!$E$4:$E$6,'CO2 Concentration Data'!E116)</f>
        <v>429.66489426381435</v>
      </c>
      <c r="K116">
        <f t="shared" si="1"/>
        <v>426.4888042594647</v>
      </c>
    </row>
    <row r="117" spans="1:11" x14ac:dyDescent="0.25">
      <c r="A117">
        <v>570028</v>
      </c>
      <c r="B117">
        <v>0.66799998000000005</v>
      </c>
      <c r="C117">
        <v>1.8558000299999999</v>
      </c>
      <c r="D117">
        <v>1.26929998</v>
      </c>
      <c r="E117">
        <v>0.62370002000000002</v>
      </c>
      <c r="G117">
        <f>TREND(Calibration!$A$4:$A$6,Calibration!$B$4:$B$6,'CO2 Concentration Data'!D117)</f>
        <v>510.11836186042359</v>
      </c>
      <c r="H117">
        <f>TREND(Calibration!$A$4:$A$6,Calibration!$C$4:$C$6,'CO2 Concentration Data'!C117)</f>
        <v>744.05582231652954</v>
      </c>
      <c r="I117">
        <f>TREND(Calibration!$A$4:$A$6,Calibration!$D$4:$D$6,'CO2 Concentration Data'!B117)</f>
        <v>662.88115017328926</v>
      </c>
      <c r="J117">
        <f>TREND(Calibration!$A$4:$A$6,Calibration!$E$4:$E$6,'CO2 Concentration Data'!E117)</f>
        <v>428.02088586726336</v>
      </c>
      <c r="K117">
        <f t="shared" si="1"/>
        <v>426.71468605911116</v>
      </c>
    </row>
    <row r="118" spans="1:11" x14ac:dyDescent="0.25">
      <c r="A118">
        <v>575010</v>
      </c>
      <c r="B118">
        <v>0.65490000999999998</v>
      </c>
      <c r="C118">
        <v>1.9220000500000001</v>
      </c>
      <c r="D118">
        <v>1.2686999999999999</v>
      </c>
      <c r="E118">
        <v>0.62040001</v>
      </c>
      <c r="G118">
        <f>TREND(Calibration!$A$4:$A$6,Calibration!$B$4:$B$6,'CO2 Concentration Data'!D118)</f>
        <v>509.87962932518457</v>
      </c>
      <c r="H118">
        <f>TREND(Calibration!$A$4:$A$6,Calibration!$C$4:$C$6,'CO2 Concentration Data'!C118)</f>
        <v>770.82898500409078</v>
      </c>
      <c r="I118">
        <f>TREND(Calibration!$A$4:$A$6,Calibration!$D$4:$D$6,'CO2 Concentration Data'!B118)</f>
        <v>649.72480235969999</v>
      </c>
      <c r="J118">
        <f>TREND(Calibration!$A$4:$A$6,Calibration!$E$4:$E$6,'CO2 Concentration Data'!E118)</f>
        <v>426.01151385620312</v>
      </c>
      <c r="K118">
        <f t="shared" si="1"/>
        <v>426.78932585172947</v>
      </c>
    </row>
    <row r="119" spans="1:11" x14ac:dyDescent="0.25">
      <c r="A119">
        <v>580011</v>
      </c>
      <c r="B119">
        <v>0.63459997999999995</v>
      </c>
      <c r="C119">
        <v>2.1575999299999999</v>
      </c>
      <c r="D119">
        <v>1.2824000099999999</v>
      </c>
      <c r="E119">
        <v>0.62319999999999998</v>
      </c>
      <c r="G119">
        <f>TREND(Calibration!$A$4:$A$6,Calibration!$B$4:$B$6,'CO2 Concentration Data'!D119)</f>
        <v>515.33087456685871</v>
      </c>
      <c r="H119">
        <f>TREND(Calibration!$A$4:$A$6,Calibration!$C$4:$C$6,'CO2 Concentration Data'!C119)</f>
        <v>866.11224800627542</v>
      </c>
      <c r="I119">
        <f>TREND(Calibration!$A$4:$A$6,Calibration!$D$4:$D$6,'CO2 Concentration Data'!B119)</f>
        <v>629.33740793770539</v>
      </c>
      <c r="J119">
        <f>TREND(Calibration!$A$4:$A$6,Calibration!$E$4:$E$6,'CO2 Concentration Data'!E119)</f>
        <v>427.71642430715582</v>
      </c>
      <c r="K119">
        <f t="shared" si="1"/>
        <v>426.82271668144796</v>
      </c>
    </row>
    <row r="120" spans="1:11" x14ac:dyDescent="0.25">
      <c r="A120">
        <v>585060</v>
      </c>
      <c r="B120">
        <v>0.65490000999999998</v>
      </c>
      <c r="C120">
        <v>1.8688999399999999</v>
      </c>
      <c r="D120">
        <v>1.3260999899999999</v>
      </c>
      <c r="E120">
        <v>0.62260002000000003</v>
      </c>
      <c r="G120">
        <f>TREND(Calibration!$A$4:$A$6,Calibration!$B$4:$B$6,'CO2 Concentration Data'!D120)</f>
        <v>532.71913253428011</v>
      </c>
      <c r="H120">
        <f>TREND(Calibration!$A$4:$A$6,Calibration!$C$4:$C$6,'CO2 Concentration Data'!C120)</f>
        <v>749.35379687337127</v>
      </c>
      <c r="I120">
        <f>TREND(Calibration!$A$4:$A$6,Calibration!$D$4:$D$6,'CO2 Concentration Data'!B120)</f>
        <v>649.72480235969999</v>
      </c>
      <c r="J120">
        <f>TREND(Calibration!$A$4:$A$6,Calibration!$E$4:$E$6,'CO2 Concentration Data'!E120)</f>
        <v>427.35109722657251</v>
      </c>
      <c r="K120">
        <f t="shared" si="1"/>
        <v>426.83253802209657</v>
      </c>
    </row>
    <row r="121" spans="1:11" x14ac:dyDescent="0.25">
      <c r="A121">
        <v>590012</v>
      </c>
      <c r="B121">
        <v>0.63080000999999997</v>
      </c>
      <c r="C121">
        <v>1.8788000300000001</v>
      </c>
      <c r="D121">
        <v>1.35619998</v>
      </c>
      <c r="E121">
        <v>0.61769998000000004</v>
      </c>
      <c r="G121">
        <f>TREND(Calibration!$A$4:$A$6,Calibration!$B$4:$B$6,'CO2 Concentration Data'!D121)</f>
        <v>544.69594330025325</v>
      </c>
      <c r="H121">
        <f>TREND(Calibration!$A$4:$A$6,Calibration!$C$4:$C$6,'CO2 Concentration Data'!C121)</f>
        <v>753.35767361225294</v>
      </c>
      <c r="I121">
        <f>TREND(Calibration!$A$4:$A$6,Calibration!$D$4:$D$6,'CO2 Concentration Data'!B121)</f>
        <v>625.52108415977273</v>
      </c>
      <c r="J121">
        <f>TREND(Calibration!$A$4:$A$6,Calibration!$E$4:$E$6,'CO2 Concentration Data'!E121)</f>
        <v>424.36746892572626</v>
      </c>
      <c r="K121">
        <f t="shared" si="1"/>
        <v>426.66165333377114</v>
      </c>
    </row>
    <row r="122" spans="1:11" x14ac:dyDescent="0.25">
      <c r="A122">
        <v>595011</v>
      </c>
      <c r="B122">
        <v>0.67510002999999996</v>
      </c>
      <c r="C122">
        <v>1.8913999800000001</v>
      </c>
      <c r="D122">
        <v>1.3781000400000001</v>
      </c>
      <c r="E122">
        <v>0.62589996999999997</v>
      </c>
      <c r="G122">
        <f>TREND(Calibration!$A$4:$A$6,Calibration!$B$4:$B$6,'CO2 Concentration Data'!D122)</f>
        <v>553.40999517812622</v>
      </c>
      <c r="H122">
        <f>TREND(Calibration!$A$4:$A$6,Calibration!$C$4:$C$6,'CO2 Concentration Data'!C122)</f>
        <v>758.45345018762453</v>
      </c>
      <c r="I122">
        <f>TREND(Calibration!$A$4:$A$6,Calibration!$D$4:$D$6,'CO2 Concentration Data'!B122)</f>
        <v>670.01175637268307</v>
      </c>
      <c r="J122">
        <f>TREND(Calibration!$A$4:$A$6,Calibration!$E$4:$E$6,'CO2 Concentration Data'!E122)</f>
        <v>429.36043270370681</v>
      </c>
      <c r="K122">
        <f t="shared" si="1"/>
        <v>426.66165333377108</v>
      </c>
    </row>
    <row r="123" spans="1:11" x14ac:dyDescent="0.25">
      <c r="A123">
        <v>600011</v>
      </c>
      <c r="B123">
        <v>0.80680001000000001</v>
      </c>
      <c r="C123">
        <v>2.0536999699999998</v>
      </c>
      <c r="D123">
        <v>1.36769998</v>
      </c>
      <c r="E123">
        <v>0.62370002000000002</v>
      </c>
      <c r="G123">
        <f>TREND(Calibration!$A$4:$A$6,Calibration!$B$4:$B$6,'CO2 Concentration Data'!D123)</f>
        <v>549.2718027543159</v>
      </c>
      <c r="H123">
        <f>TREND(Calibration!$A$4:$A$6,Calibration!$C$4:$C$6,'CO2 Concentration Data'!C123)</f>
        <v>824.09216202577113</v>
      </c>
      <c r="I123">
        <f>TREND(Calibration!$A$4:$A$6,Calibration!$D$4:$D$6,'CO2 Concentration Data'!B123)</f>
        <v>802.27852827542358</v>
      </c>
      <c r="J123">
        <f>TREND(Calibration!$A$4:$A$6,Calibration!$E$4:$E$6,'CO2 Concentration Data'!E123)</f>
        <v>428.02088586726336</v>
      </c>
      <c r="K123">
        <f t="shared" si="1"/>
        <v>426.72647178574078</v>
      </c>
    </row>
    <row r="124" spans="1:11" x14ac:dyDescent="0.25">
      <c r="A124">
        <v>605011</v>
      </c>
      <c r="B124">
        <v>0.83630002000000003</v>
      </c>
      <c r="C124">
        <v>2.2056999199999998</v>
      </c>
      <c r="D124">
        <v>1.36170006</v>
      </c>
      <c r="E124">
        <v>0.61989998999999996</v>
      </c>
      <c r="G124">
        <f>TREND(Calibration!$A$4:$A$6,Calibration!$B$4:$B$6,'CO2 Concentration Data'!D124)</f>
        <v>546.88442965382717</v>
      </c>
      <c r="H124">
        <f>TREND(Calibration!$A$4:$A$6,Calibration!$C$4:$C$6,'CO2 Concentration Data'!C124)</f>
        <v>885.56524601956994</v>
      </c>
      <c r="I124">
        <f>TREND(Calibration!$A$4:$A$6,Calibration!$D$4:$D$6,'CO2 Concentration Data'!B124)</f>
        <v>831.90549628102667</v>
      </c>
      <c r="J124">
        <f>TREND(Calibration!$A$4:$A$6,Calibration!$E$4:$E$6,'CO2 Concentration Data'!E124)</f>
        <v>425.70705229609558</v>
      </c>
      <c r="K124">
        <f t="shared" si="1"/>
        <v>426.73825653027575</v>
      </c>
    </row>
    <row r="125" spans="1:11" x14ac:dyDescent="0.25">
      <c r="A125">
        <v>610013</v>
      </c>
      <c r="B125">
        <v>0.90799998999999998</v>
      </c>
      <c r="C125">
        <v>2.2100000400000002</v>
      </c>
      <c r="D125">
        <v>1.3195999899999999</v>
      </c>
      <c r="E125">
        <v>0.61709999999999998</v>
      </c>
      <c r="G125">
        <f>TREND(Calibration!$A$4:$A$6,Calibration!$B$4:$B$6,'CO2 Concentration Data'!D125)</f>
        <v>530.13277719067958</v>
      </c>
      <c r="H125">
        <f>TREND(Calibration!$A$4:$A$6,Calibration!$C$4:$C$6,'CO2 Concentration Data'!C125)</f>
        <v>887.30433631495123</v>
      </c>
      <c r="I125">
        <f>TREND(Calibration!$A$4:$A$6,Calibration!$D$4:$D$6,'CO2 Concentration Data'!B125)</f>
        <v>903.91403855584963</v>
      </c>
      <c r="J125">
        <f>TREND(Calibration!$A$4:$A$6,Calibration!$E$4:$E$6,'CO2 Concentration Data'!E125)</f>
        <v>424.00214184514289</v>
      </c>
      <c r="K125">
        <f t="shared" si="1"/>
        <v>426.76968415252691</v>
      </c>
    </row>
    <row r="126" spans="1:11" x14ac:dyDescent="0.25">
      <c r="A126">
        <v>615011</v>
      </c>
      <c r="B126">
        <v>0.75109999999999999</v>
      </c>
      <c r="C126">
        <v>1.98759997</v>
      </c>
      <c r="D126">
        <v>1.33599997</v>
      </c>
      <c r="E126">
        <v>0.62150002000000004</v>
      </c>
      <c r="G126">
        <f>TREND(Calibration!$A$4:$A$6,Calibration!$B$4:$B$6,'CO2 Concentration Data'!D126)</f>
        <v>536.65834271497852</v>
      </c>
      <c r="H126">
        <f>TREND(Calibration!$A$4:$A$6,Calibration!$C$4:$C$6,'CO2 Concentration Data'!C126)</f>
        <v>797.35945025849696</v>
      </c>
      <c r="I126">
        <f>TREND(Calibration!$A$4:$A$6,Calibration!$D$4:$D$6,'CO2 Concentration Data'!B126)</f>
        <v>746.33880438442247</v>
      </c>
      <c r="J126">
        <f>TREND(Calibration!$A$4:$A$6,Calibration!$E$4:$E$6,'CO2 Concentration Data'!E126)</f>
        <v>426.68130858588165</v>
      </c>
      <c r="K126">
        <f t="shared" si="1"/>
        <v>426.83450280091552</v>
      </c>
    </row>
    <row r="127" spans="1:11" x14ac:dyDescent="0.25">
      <c r="A127">
        <v>620014</v>
      </c>
      <c r="B127">
        <v>0.72809999999999997</v>
      </c>
      <c r="C127">
        <v>1.8837000100000001</v>
      </c>
      <c r="D127">
        <v>1.31739998</v>
      </c>
      <c r="E127">
        <v>0.61989998999999996</v>
      </c>
      <c r="G127">
        <f>TREND(Calibration!$A$4:$A$6,Calibration!$B$4:$B$6,'CO2 Concentration Data'!D127)</f>
        <v>529.25739140306814</v>
      </c>
      <c r="H127">
        <f>TREND(Calibration!$A$4:$A$6,Calibration!$C$4:$C$6,'CO2 Concentration Data'!C127)</f>
        <v>755.33936427799279</v>
      </c>
      <c r="I127">
        <f>TREND(Calibration!$A$4:$A$6,Calibration!$D$4:$D$6,'CO2 Concentration Data'!B127)</f>
        <v>723.23982021021811</v>
      </c>
      <c r="J127">
        <f>TREND(Calibration!$A$4:$A$6,Calibration!$E$4:$E$6,'CO2 Concentration Data'!E127)</f>
        <v>425.70705229609558</v>
      </c>
      <c r="K127">
        <f t="shared" si="1"/>
        <v>426.99556614859233</v>
      </c>
    </row>
    <row r="128" spans="1:11" x14ac:dyDescent="0.25">
      <c r="A128">
        <v>625013</v>
      </c>
      <c r="B128">
        <v>0.76259999999999994</v>
      </c>
      <c r="C128">
        <v>3.2853000200000002</v>
      </c>
      <c r="D128">
        <v>1.3119000199999999</v>
      </c>
      <c r="E128">
        <v>0.61549997000000001</v>
      </c>
      <c r="G128">
        <f>TREND(Calibration!$A$4:$A$6,Calibration!$B$4:$B$6,'CO2 Concentration Data'!D128)</f>
        <v>527.06895279759271</v>
      </c>
      <c r="H128">
        <f>TREND(Calibration!$A$4:$A$6,Calibration!$C$4:$C$6,'CO2 Concentration Data'!C128)</f>
        <v>1322.1860977173083</v>
      </c>
      <c r="I128">
        <f>TREND(Calibration!$A$4:$A$6,Calibration!$D$4:$D$6,'CO2 Concentration Data'!B128)</f>
        <v>757.88829647152465</v>
      </c>
      <c r="J128">
        <f>TREND(Calibration!$A$4:$A$6,Calibration!$E$4:$E$6,'CO2 Concentration Data'!E128)</f>
        <v>423.02788555535687</v>
      </c>
      <c r="K128">
        <f t="shared" si="1"/>
        <v>427.04859867751333</v>
      </c>
    </row>
    <row r="129" spans="1:11" x14ac:dyDescent="0.25">
      <c r="A129">
        <v>630013</v>
      </c>
      <c r="B129">
        <v>0.76470000000000005</v>
      </c>
      <c r="C129">
        <v>2.5364000799999999</v>
      </c>
      <c r="D129">
        <v>1.34909999</v>
      </c>
      <c r="E129">
        <v>0.61709999999999998</v>
      </c>
      <c r="G129">
        <f>TREND(Calibration!$A$4:$A$6,Calibration!$B$4:$B$6,'CO2 Concentration Data'!D129)</f>
        <v>541.87085144240541</v>
      </c>
      <c r="H129">
        <f>TREND(Calibration!$A$4:$A$6,Calibration!$C$4:$C$6,'CO2 Concentration Data'!C129)</f>
        <v>1019.3097552279132</v>
      </c>
      <c r="I129">
        <f>TREND(Calibration!$A$4:$A$6,Calibration!$D$4:$D$6,'CO2 Concentration Data'!B129)</f>
        <v>759.99733415699552</v>
      </c>
      <c r="J129">
        <f>TREND(Calibration!$A$4:$A$6,Calibration!$E$4:$E$6,'CO2 Concentration Data'!E129)</f>
        <v>424.00214184514289</v>
      </c>
      <c r="K129">
        <f t="shared" si="1"/>
        <v>427.08984646189936</v>
      </c>
    </row>
    <row r="130" spans="1:11" x14ac:dyDescent="0.25">
      <c r="A130">
        <v>635013</v>
      </c>
      <c r="B130">
        <v>0.76529997999999999</v>
      </c>
      <c r="C130">
        <v>2.1689999100000001</v>
      </c>
      <c r="D130">
        <v>1.3283</v>
      </c>
      <c r="E130">
        <v>0.61769998000000004</v>
      </c>
      <c r="G130">
        <f>TREND(Calibration!$A$4:$A$6,Calibration!$B$4:$B$6,'CO2 Concentration Data'!D130)</f>
        <v>533.59451832189177</v>
      </c>
      <c r="H130">
        <f>TREND(Calibration!$A$4:$A$6,Calibration!$C$4:$C$6,'CO2 Concentration Data'!C130)</f>
        <v>870.72272273385022</v>
      </c>
      <c r="I130">
        <f>TREND(Calibration!$A$4:$A$6,Calibration!$D$4:$D$6,'CO2 Concentration Data'!B130)</f>
        <v>760.59989626677111</v>
      </c>
      <c r="J130">
        <f>TREND(Calibration!$A$4:$A$6,Calibration!$E$4:$E$6,'CO2 Concentration Data'!E130)</f>
        <v>424.36746892572626</v>
      </c>
      <c r="K130">
        <f t="shared" si="1"/>
        <v>427.12127290563677</v>
      </c>
    </row>
    <row r="131" spans="1:11" x14ac:dyDescent="0.25">
      <c r="A131">
        <v>640012</v>
      </c>
      <c r="B131">
        <v>0.76470000000000005</v>
      </c>
      <c r="C131">
        <v>2.8643999099999999</v>
      </c>
      <c r="D131">
        <v>1.3327000099999999</v>
      </c>
      <c r="E131">
        <v>0.60839999</v>
      </c>
      <c r="G131">
        <f>TREND(Calibration!$A$4:$A$6,Calibration!$B$4:$B$6,'CO2 Concentration Data'!D131)</f>
        <v>535.34528591810647</v>
      </c>
      <c r="H131">
        <f>TREND(Calibration!$A$4:$A$6,Calibration!$C$4:$C$6,'CO2 Concentration Data'!C131)</f>
        <v>1151.9621745184572</v>
      </c>
      <c r="I131">
        <f>TREND(Calibration!$A$4:$A$6,Calibration!$D$4:$D$6,'CO2 Concentration Data'!B131)</f>
        <v>759.99733415699552</v>
      </c>
      <c r="J131">
        <f>TREND(Calibration!$A$4:$A$6,Calibration!$E$4:$E$6,'CO2 Concentration Data'!E131)</f>
        <v>418.7047165070548</v>
      </c>
      <c r="K131">
        <f t="shared" si="1"/>
        <v>426.86396348373916</v>
      </c>
    </row>
    <row r="132" spans="1:11" x14ac:dyDescent="0.25">
      <c r="A132">
        <v>645013</v>
      </c>
      <c r="B132">
        <v>0.72589999000000005</v>
      </c>
      <c r="C132">
        <v>2.33470011</v>
      </c>
      <c r="D132">
        <v>1.3895000200000001</v>
      </c>
      <c r="E132">
        <v>0.60890001000000005</v>
      </c>
      <c r="G132">
        <f>TREND(Calibration!$A$4:$A$6,Calibration!$B$4:$B$6,'CO2 Concentration Data'!D132)</f>
        <v>557.94605659196316</v>
      </c>
      <c r="H132">
        <f>TREND(Calibration!$A$4:$A$6,Calibration!$C$4:$C$6,'CO2 Concentration Data'!C132)</f>
        <v>937.73657578044174</v>
      </c>
      <c r="I132">
        <f>TREND(Calibration!$A$4:$A$6,Calibration!$D$4:$D$6,'CO2 Concentration Data'!B132)</f>
        <v>721.03034211573595</v>
      </c>
      <c r="J132">
        <f>TREND(Calibration!$A$4:$A$6,Calibration!$E$4:$E$6,'CO2 Concentration Data'!E132)</f>
        <v>419.00917806716234</v>
      </c>
      <c r="K132">
        <f t="shared" si="1"/>
        <v>426.63808168409264</v>
      </c>
    </row>
    <row r="133" spans="1:11" x14ac:dyDescent="0.25">
      <c r="A133">
        <v>650012</v>
      </c>
      <c r="B133">
        <v>0.66960001000000002</v>
      </c>
      <c r="C133">
        <v>2.1373000100000001</v>
      </c>
      <c r="D133">
        <v>1.3781000400000001</v>
      </c>
      <c r="E133">
        <v>0.61000001000000004</v>
      </c>
      <c r="G133">
        <f>TREND(Calibration!$A$4:$A$6,Calibration!$B$4:$B$6,'CO2 Concentration Data'!D133)</f>
        <v>553.40999517812622</v>
      </c>
      <c r="H133">
        <f>TREND(Calibration!$A$4:$A$6,Calibration!$C$4:$C$6,'CO2 Concentration Data'!C133)</f>
        <v>857.90238552127209</v>
      </c>
      <c r="I133">
        <f>TREND(Calibration!$A$4:$A$6,Calibration!$D$4:$D$6,'CO2 Concentration Data'!B133)</f>
        <v>664.48806615799583</v>
      </c>
      <c r="J133">
        <f>TREND(Calibration!$A$4:$A$6,Calibration!$E$4:$E$6,'CO2 Concentration Data'!E133)</f>
        <v>419.67896670785319</v>
      </c>
      <c r="K133">
        <f t="shared" si="1"/>
        <v>426.60469065795519</v>
      </c>
    </row>
    <row r="134" spans="1:11" x14ac:dyDescent="0.25">
      <c r="A134">
        <v>655013</v>
      </c>
      <c r="B134">
        <v>0.64560002000000005</v>
      </c>
      <c r="C134">
        <v>2.0794000600000002</v>
      </c>
      <c r="D134">
        <v>1.3502000599999999</v>
      </c>
      <c r="E134">
        <v>0.61220001999999996</v>
      </c>
      <c r="G134">
        <f>TREND(Calibration!$A$4:$A$6,Calibration!$B$4:$B$6,'CO2 Concentration Data'!D134)</f>
        <v>542.30857019976463</v>
      </c>
      <c r="H134">
        <f>TREND(Calibration!$A$4:$A$6,Calibration!$C$4:$C$6,'CO2 Concentration Data'!C134)</f>
        <v>834.48600617649765</v>
      </c>
      <c r="I134">
        <f>TREND(Calibration!$A$4:$A$6,Calibration!$D$4:$D$6,'CO2 Concentration Data'!B134)</f>
        <v>640.38478836708009</v>
      </c>
      <c r="J134">
        <f>TREND(Calibration!$A$4:$A$6,Calibration!$E$4:$E$6,'CO2 Concentration Data'!E134)</f>
        <v>421.01855007822252</v>
      </c>
      <c r="K134">
        <f t="shared" si="1"/>
        <v>426.59290591342022</v>
      </c>
    </row>
    <row r="135" spans="1:11" x14ac:dyDescent="0.25">
      <c r="A135">
        <v>660013</v>
      </c>
      <c r="B135">
        <v>0.63739997000000004</v>
      </c>
      <c r="C135">
        <v>2.0991001100000002</v>
      </c>
      <c r="D135">
        <v>1.3092000500000001</v>
      </c>
      <c r="E135">
        <v>0.61390001000000005</v>
      </c>
      <c r="G135">
        <f>TREND(Calibration!$A$4:$A$6,Calibration!$B$4:$B$6,'CO2 Concentration Data'!D135)</f>
        <v>525.99463251496798</v>
      </c>
      <c r="H135">
        <f>TREND(Calibration!$A$4:$A$6,Calibration!$C$4:$C$6,'CO2 Concentration Data'!C135)</f>
        <v>842.45326424685902</v>
      </c>
      <c r="I135">
        <f>TREND(Calibration!$A$4:$A$6,Calibration!$D$4:$D$6,'CO2 Concentration Data'!B135)</f>
        <v>632.14944814196338</v>
      </c>
      <c r="J135">
        <f>TREND(Calibration!$A$4:$A$6,Calibration!$E$4:$E$6,'CO2 Concentration Data'!E135)</f>
        <v>422.05367188848442</v>
      </c>
      <c r="K135">
        <f t="shared" si="1"/>
        <v>426.61451219502277</v>
      </c>
    </row>
    <row r="136" spans="1:11" x14ac:dyDescent="0.25">
      <c r="A136">
        <v>665012</v>
      </c>
      <c r="B136">
        <v>0.64609998000000002</v>
      </c>
      <c r="C136">
        <v>2.0160000299999998</v>
      </c>
      <c r="D136">
        <v>1.3398000000000001</v>
      </c>
      <c r="E136">
        <v>0.61610001000000003</v>
      </c>
      <c r="G136">
        <f>TREND(Calibration!$A$4:$A$6,Calibration!$B$4:$B$6,'CO2 Concentration Data'!D136)</f>
        <v>538.17037777595431</v>
      </c>
      <c r="H136">
        <f>TREND(Calibration!$A$4:$A$6,Calibration!$C$4:$C$6,'CO2 Concentration Data'!C136)</f>
        <v>808.84523873282819</v>
      </c>
      <c r="I136">
        <f>TREND(Calibration!$A$4:$A$6,Calibration!$D$4:$D$6,'CO2 Concentration Data'!B136)</f>
        <v>640.88690002480769</v>
      </c>
      <c r="J136">
        <f>TREND(Calibration!$A$4:$A$6,Calibration!$E$4:$E$6,'CO2 Concentration Data'!E136)</f>
        <v>423.39324916986612</v>
      </c>
      <c r="K136">
        <f t="shared" si="1"/>
        <v>426.58308575128535</v>
      </c>
    </row>
    <row r="137" spans="1:11" x14ac:dyDescent="0.25">
      <c r="A137">
        <v>670013</v>
      </c>
      <c r="B137">
        <v>0.62319999999999998</v>
      </c>
      <c r="C137">
        <v>2.2646999399999999</v>
      </c>
      <c r="D137">
        <v>1.2992999599999999</v>
      </c>
      <c r="E137">
        <v>0.61610001000000003</v>
      </c>
      <c r="G137">
        <f>TREND(Calibration!$A$4:$A$6,Calibration!$B$4:$B$6,'CO2 Concentration Data'!D137)</f>
        <v>522.05537856517913</v>
      </c>
      <c r="H137">
        <f>TREND(Calibration!$A$4:$A$6,Calibration!$C$4:$C$6,'CO2 Concentration Data'!C137)</f>
        <v>909.42652482325252</v>
      </c>
      <c r="I137">
        <f>TREND(Calibration!$A$4:$A$6,Calibration!$D$4:$D$6,'CO2 Concentration Data'!B137)</f>
        <v>617.88836630265121</v>
      </c>
      <c r="J137">
        <f>TREND(Calibration!$A$4:$A$6,Calibration!$E$4:$E$6,'CO2 Concentration Data'!E137)</f>
        <v>423.39324916986612</v>
      </c>
      <c r="K137">
        <f t="shared" si="1"/>
        <v>426.55165930754799</v>
      </c>
    </row>
    <row r="138" spans="1:11" x14ac:dyDescent="0.25">
      <c r="A138">
        <v>675011</v>
      </c>
      <c r="B138">
        <v>0.68220000999999997</v>
      </c>
      <c r="C138">
        <v>3.1459000100000001</v>
      </c>
      <c r="D138">
        <v>1.2955000400000001</v>
      </c>
      <c r="E138">
        <v>0.61500001000000004</v>
      </c>
      <c r="G138">
        <f>TREND(Calibration!$A$4:$A$6,Calibration!$B$4:$B$6,'CO2 Concentration Data'!D138)</f>
        <v>520.54338727329389</v>
      </c>
      <c r="H138">
        <f>TREND(Calibration!$A$4:$A$6,Calibration!$C$4:$C$6,'CO2 Concentration Data'!C138)</f>
        <v>1265.8087862545979</v>
      </c>
      <c r="I138">
        <f>TREND(Calibration!$A$4:$A$6,Calibration!$D$4:$D$6,'CO2 Concentration Data'!B138)</f>
        <v>677.1422922708208</v>
      </c>
      <c r="J138">
        <f>TREND(Calibration!$A$4:$A$6,Calibration!$E$4:$E$6,'CO2 Concentration Data'!E138)</f>
        <v>422.72346052917527</v>
      </c>
      <c r="K138">
        <f t="shared" si="1"/>
        <v>426.3375634309503</v>
      </c>
    </row>
    <row r="139" spans="1:11" x14ac:dyDescent="0.25">
      <c r="A139">
        <v>680014</v>
      </c>
      <c r="B139">
        <v>0.68059999000000004</v>
      </c>
      <c r="C139">
        <v>2.04329991</v>
      </c>
      <c r="D139">
        <v>1.3283</v>
      </c>
      <c r="E139">
        <v>0.60839999</v>
      </c>
      <c r="G139">
        <f>TREND(Calibration!$A$4:$A$6,Calibration!$B$4:$B$6,'CO2 Concentration Data'!D139)</f>
        <v>533.59451832189177</v>
      </c>
      <c r="H139">
        <f>TREND(Calibration!$A$4:$A$6,Calibration!$C$4:$C$6,'CO2 Concentration Data'!C139)</f>
        <v>819.88608326113649</v>
      </c>
      <c r="I139">
        <f>TREND(Calibration!$A$4:$A$6,Calibration!$D$4:$D$6,'CO2 Concentration Data'!B139)</f>
        <v>675.53538632915081</v>
      </c>
      <c r="J139">
        <f>TREND(Calibration!$A$4:$A$6,Calibration!$E$4:$E$6,'CO2 Concentration Data'!E139)</f>
        <v>418.7047165070548</v>
      </c>
      <c r="K139">
        <f t="shared" si="1"/>
        <v>425.96240302816193</v>
      </c>
    </row>
    <row r="140" spans="1:11" x14ac:dyDescent="0.25">
      <c r="A140">
        <v>685013</v>
      </c>
      <c r="B140">
        <v>0.67510002999999996</v>
      </c>
      <c r="C140">
        <v>1.9716999500000001</v>
      </c>
      <c r="D140">
        <v>1.31789994</v>
      </c>
      <c r="E140">
        <v>0.60129999999999995</v>
      </c>
      <c r="G140">
        <f>TREND(Calibration!$A$4:$A$6,Calibration!$B$4:$B$6,'CO2 Concentration Data'!D140)</f>
        <v>529.45632589808145</v>
      </c>
      <c r="H140">
        <f>TREND(Calibration!$A$4:$A$6,Calibration!$C$4:$C$6,'CO2 Concentration Data'!C140)</f>
        <v>790.92903192636538</v>
      </c>
      <c r="I140">
        <f>TREND(Calibration!$A$4:$A$6,Calibration!$D$4:$D$6,'CO2 Concentration Data'!B140)</f>
        <v>670.01175637268307</v>
      </c>
      <c r="J140">
        <f>TREND(Calibration!$A$4:$A$6,Calibration!$E$4:$E$6,'CO2 Concentration Data'!E140)</f>
        <v>414.38154136976505</v>
      </c>
      <c r="K140">
        <f t="shared" si="1"/>
        <v>425.32993438198969</v>
      </c>
    </row>
    <row r="141" spans="1:11" x14ac:dyDescent="0.25">
      <c r="A141">
        <v>690012</v>
      </c>
      <c r="B141">
        <v>0.66689997999999995</v>
      </c>
      <c r="C141">
        <v>2.1006999</v>
      </c>
      <c r="D141">
        <v>1.3250000500000001</v>
      </c>
      <c r="E141">
        <v>0.60079998000000001</v>
      </c>
      <c r="G141">
        <f>TREND(Calibration!$A$4:$A$6,Calibration!$B$4:$B$6,'CO2 Concentration Data'!D141)</f>
        <v>532.28146550402789</v>
      </c>
      <c r="H141">
        <f>TREND(Calibration!$A$4:$A$6,Calibration!$C$4:$C$6,'CO2 Concentration Data'!C141)</f>
        <v>843.10026462444091</v>
      </c>
      <c r="I141">
        <f>TREND(Calibration!$A$4:$A$6,Calibration!$D$4:$D$6,'CO2 Concentration Data'!B141)</f>
        <v>661.77641614756635</v>
      </c>
      <c r="J141">
        <f>TREND(Calibration!$A$4:$A$6,Calibration!$E$4:$E$6,'CO2 Concentration Data'!E141)</f>
        <v>414.07707980965762</v>
      </c>
      <c r="K141">
        <f t="shared" si="1"/>
        <v>424.91156161241526</v>
      </c>
    </row>
    <row r="142" spans="1:11" x14ac:dyDescent="0.25">
      <c r="A142">
        <v>695015</v>
      </c>
      <c r="B142">
        <v>0.65710002000000001</v>
      </c>
      <c r="C142">
        <v>2.3991999599999998</v>
      </c>
      <c r="D142">
        <v>1.36220002</v>
      </c>
      <c r="E142">
        <v>0.60460000999999997</v>
      </c>
      <c r="G142">
        <f>TREND(Calibration!$A$4:$A$6,Calibration!$B$4:$B$6,'CO2 Concentration Data'!D142)</f>
        <v>547.08336414884047</v>
      </c>
      <c r="H142">
        <f>TREND(Calibration!$A$4:$A$6,Calibration!$C$4:$C$6,'CO2 Concentration Data'!C142)</f>
        <v>963.82214157593978</v>
      </c>
      <c r="I142">
        <f>TREND(Calibration!$A$4:$A$6,Calibration!$D$4:$D$6,'CO2 Concentration Data'!B142)</f>
        <v>651.93428045418216</v>
      </c>
      <c r="J142">
        <f>TREND(Calibration!$A$4:$A$6,Calibration!$E$4:$E$6,'CO2 Concentration Data'!E142)</f>
        <v>416.39091338082528</v>
      </c>
      <c r="K142">
        <f t="shared" si="1"/>
        <v>424.28891312837794</v>
      </c>
    </row>
    <row r="143" spans="1:11" x14ac:dyDescent="0.25">
      <c r="A143">
        <v>700015</v>
      </c>
      <c r="B143">
        <v>0.68000000999999999</v>
      </c>
      <c r="C143">
        <v>2.43799996</v>
      </c>
      <c r="D143">
        <v>1.3260999899999999</v>
      </c>
      <c r="E143">
        <v>0.60180001999999999</v>
      </c>
      <c r="G143">
        <f>TREND(Calibration!$A$4:$A$6,Calibration!$B$4:$B$6,'CO2 Concentration Data'!D143)</f>
        <v>532.71913253428011</v>
      </c>
      <c r="H143">
        <f>TREND(Calibration!$A$4:$A$6,Calibration!$C$4:$C$6,'CO2 Concentration Data'!C143)</f>
        <v>979.5139602835078</v>
      </c>
      <c r="I143">
        <f>TREND(Calibration!$A$4:$A$6,Calibration!$D$4:$D$6,'CO2 Concentration Data'!B143)</f>
        <v>674.93282421937511</v>
      </c>
      <c r="J143">
        <f>TREND(Calibration!$A$4:$A$6,Calibration!$E$4:$E$6,'CO2 Concentration Data'!E143)</f>
        <v>414.68600292987259</v>
      </c>
      <c r="K143">
        <f t="shared" si="1"/>
        <v>423.65447989980572</v>
      </c>
    </row>
    <row r="144" spans="1:11" x14ac:dyDescent="0.25">
      <c r="A144">
        <v>705016</v>
      </c>
      <c r="B144">
        <v>0.66799998000000005</v>
      </c>
      <c r="C144">
        <v>2.43799996</v>
      </c>
      <c r="D144">
        <v>1.33759999</v>
      </c>
      <c r="E144">
        <v>0.60079998000000001</v>
      </c>
      <c r="G144">
        <f>TREND(Calibration!$A$4:$A$6,Calibration!$B$4:$B$6,'CO2 Concentration Data'!D144)</f>
        <v>537.29499198834276</v>
      </c>
      <c r="H144">
        <f>TREND(Calibration!$A$4:$A$6,Calibration!$C$4:$C$6,'CO2 Concentration Data'!C144)</f>
        <v>979.5139602835078</v>
      </c>
      <c r="I144">
        <f>TREND(Calibration!$A$4:$A$6,Calibration!$D$4:$D$6,'CO2 Concentration Data'!B144)</f>
        <v>662.88115017328926</v>
      </c>
      <c r="J144">
        <f>TREND(Calibration!$A$4:$A$6,Calibration!$E$4:$E$6,'CO2 Concentration Data'!E144)</f>
        <v>414.07707980965762</v>
      </c>
      <c r="K144">
        <f t="shared" si="1"/>
        <v>423.11825614934065</v>
      </c>
    </row>
    <row r="145" spans="1:11" x14ac:dyDescent="0.25">
      <c r="A145">
        <v>710015</v>
      </c>
      <c r="B145">
        <v>0.70300001000000001</v>
      </c>
      <c r="C145">
        <v>2.4391000300000001</v>
      </c>
      <c r="D145">
        <v>1.39170003</v>
      </c>
      <c r="E145">
        <v>0.60509997999999998</v>
      </c>
      <c r="G145">
        <f>TREND(Calibration!$A$4:$A$6,Calibration!$B$4:$B$6,'CO2 Concentration Data'!D145)</f>
        <v>558.82144237957459</v>
      </c>
      <c r="H145">
        <f>TREND(Calibration!$A$4:$A$6,Calibration!$C$4:$C$6,'CO2 Concentration Data'!C145)</f>
        <v>979.95885974241594</v>
      </c>
      <c r="I145">
        <f>TREND(Calibration!$A$4:$A$6,Calibration!$D$4:$D$6,'CO2 Concentration Data'!B145)</f>
        <v>698.03180839357958</v>
      </c>
      <c r="J145">
        <f>TREND(Calibration!$A$4:$A$6,Calibration!$E$4:$E$6,'CO2 Concentration Data'!E145)</f>
        <v>416.69534449599462</v>
      </c>
      <c r="K145">
        <f t="shared" si="1"/>
        <v>422.65667120939901</v>
      </c>
    </row>
    <row r="146" spans="1:11" x14ac:dyDescent="0.25">
      <c r="A146">
        <v>715015</v>
      </c>
      <c r="B146">
        <v>0.69700002999999999</v>
      </c>
      <c r="C146">
        <v>2.4412999200000001</v>
      </c>
      <c r="D146">
        <v>1.31850004</v>
      </c>
      <c r="E146">
        <v>0.60129999999999995</v>
      </c>
      <c r="G146">
        <f>TREND(Calibration!$A$4:$A$6,Calibration!$B$4:$B$6,'CO2 Concentration Data'!D146)</f>
        <v>529.69510618141908</v>
      </c>
      <c r="H146">
        <f>TREND(Calibration!$A$4:$A$6,Calibration!$C$4:$C$6,'CO2 Concentration Data'!C146)</f>
        <v>980.84855755315289</v>
      </c>
      <c r="I146">
        <f>TREND(Calibration!$A$4:$A$6,Calibration!$D$4:$D$6,'CO2 Concentration Data'!B146)</f>
        <v>692.00600652116464</v>
      </c>
      <c r="J146">
        <f>TREND(Calibration!$A$4:$A$6,Calibration!$E$4:$E$6,'CO2 Concentration Data'!E146)</f>
        <v>414.38154136976505</v>
      </c>
      <c r="K146">
        <f t="shared" si="1"/>
        <v>422.17348116636856</v>
      </c>
    </row>
    <row r="147" spans="1:11" x14ac:dyDescent="0.25">
      <c r="A147">
        <v>720015</v>
      </c>
      <c r="B147">
        <v>0.70410001</v>
      </c>
      <c r="C147">
        <v>2.13569999</v>
      </c>
      <c r="D147">
        <v>1.3933999500000001</v>
      </c>
      <c r="E147">
        <v>0.60680002</v>
      </c>
      <c r="G147">
        <f>TREND(Calibration!$A$4:$A$6,Calibration!$B$4:$B$6,'CO2 Concentration Data'!D147)</f>
        <v>559.49784194506594</v>
      </c>
      <c r="H147">
        <f>TREND(Calibration!$A$4:$A$6,Calibration!$C$4:$C$6,'CO2 Concentration Data'!C147)</f>
        <v>857.25529212517711</v>
      </c>
      <c r="I147">
        <f>TREND(Calibration!$A$4:$A$6,Calibration!$D$4:$D$6,'CO2 Concentration Data'!B147)</f>
        <v>699.13654241930237</v>
      </c>
      <c r="J147">
        <f>TREND(Calibration!$A$4:$A$6,Calibration!$E$4:$E$6,'CO2 Concentration Data'!E147)</f>
        <v>417.73049675119466</v>
      </c>
      <c r="K147">
        <f t="shared" si="1"/>
        <v>421.78850060144543</v>
      </c>
    </row>
    <row r="148" spans="1:11" x14ac:dyDescent="0.25">
      <c r="A148">
        <v>725015</v>
      </c>
      <c r="B148">
        <v>0.65759999000000002</v>
      </c>
      <c r="C148">
        <v>2.1252999300000002</v>
      </c>
      <c r="D148">
        <v>1.39660001</v>
      </c>
      <c r="E148">
        <v>0.60350000999999998</v>
      </c>
      <c r="G148">
        <f>TREND(Calibration!$A$4:$A$6,Calibration!$B$4:$B$6,'CO2 Concentration Data'!D148)</f>
        <v>560.77114844981088</v>
      </c>
      <c r="H148">
        <f>TREND(Calibration!$A$4:$A$6,Calibration!$C$4:$C$6,'CO2 Concentration Data'!C148)</f>
        <v>853.04921336054235</v>
      </c>
      <c r="I148">
        <f>TREND(Calibration!$A$4:$A$6,Calibration!$D$4:$D$6,'CO2 Concentration Data'!B148)</f>
        <v>652.43640215494645</v>
      </c>
      <c r="J148">
        <f>TREND(Calibration!$A$4:$A$6,Calibration!$E$4:$E$6,'CO2 Concentration Data'!E148)</f>
        <v>415.72112474013443</v>
      </c>
      <c r="K148">
        <f t="shared" si="1"/>
        <v>421.39173411347343</v>
      </c>
    </row>
    <row r="149" spans="1:11" x14ac:dyDescent="0.25">
      <c r="A149">
        <v>730015</v>
      </c>
      <c r="B149">
        <v>0.64939999999999998</v>
      </c>
      <c r="C149">
        <v>2.2553999400000002</v>
      </c>
      <c r="D149">
        <v>1.33050001</v>
      </c>
      <c r="E149">
        <v>0.60890001000000005</v>
      </c>
      <c r="G149">
        <f>TREND(Calibration!$A$4:$A$6,Calibration!$B$4:$B$6,'CO2 Concentration Data'!D149)</f>
        <v>534.4699041095032</v>
      </c>
      <c r="H149">
        <f>TREND(Calibration!$A$4:$A$6,Calibration!$C$4:$C$6,'CO2 Concentration Data'!C149)</f>
        <v>905.66534147324285</v>
      </c>
      <c r="I149">
        <f>TREND(Calibration!$A$4:$A$6,Calibration!$D$4:$D$6,'CO2 Concentration Data'!B149)</f>
        <v>644.20112218804923</v>
      </c>
      <c r="J149">
        <f>TREND(Calibration!$A$4:$A$6,Calibration!$E$4:$E$6,'CO2 Concentration Data'!E149)</f>
        <v>419.00917806716234</v>
      </c>
      <c r="K149">
        <f t="shared" si="1"/>
        <v>421.16585231382697</v>
      </c>
    </row>
    <row r="150" spans="1:11" x14ac:dyDescent="0.25">
      <c r="A150">
        <v>735015</v>
      </c>
      <c r="B150">
        <v>0.65100002000000001</v>
      </c>
      <c r="C150">
        <v>2.0668001199999999</v>
      </c>
      <c r="D150">
        <v>1.37969995</v>
      </c>
      <c r="E150">
        <v>0.61170000000000002</v>
      </c>
      <c r="G150">
        <f>TREND(Calibration!$A$4:$A$6,Calibration!$B$4:$B$6,'CO2 Concentration Data'!D150)</f>
        <v>554.04660068240003</v>
      </c>
      <c r="H150">
        <f>TREND(Calibration!$A$4:$A$6,Calibration!$C$4:$C$6,'CO2 Concentration Data'!C150)</f>
        <v>829.39023364540901</v>
      </c>
      <c r="I150">
        <f>TREND(Calibration!$A$4:$A$6,Calibration!$D$4:$D$6,'CO2 Concentration Data'!B150)</f>
        <v>645.80802812971933</v>
      </c>
      <c r="J150">
        <f>TREND(Calibration!$A$4:$A$6,Calibration!$E$4:$E$6,'CO2 Concentration Data'!E150)</f>
        <v>420.71408851811503</v>
      </c>
      <c r="K150">
        <f t="shared" si="1"/>
        <v>420.93997051418046</v>
      </c>
    </row>
    <row r="151" spans="1:11" x14ac:dyDescent="0.25">
      <c r="A151">
        <v>740015</v>
      </c>
      <c r="B151">
        <v>0.66200000000000003</v>
      </c>
      <c r="C151">
        <v>2.1099999</v>
      </c>
      <c r="D151">
        <v>1.36109996</v>
      </c>
      <c r="E151">
        <v>0.60839999</v>
      </c>
      <c r="G151">
        <f>TREND(Calibration!$A$4:$A$6,Calibration!$B$4:$B$6,'CO2 Concentration Data'!D151)</f>
        <v>546.64564937048954</v>
      </c>
      <c r="H151">
        <f>TREND(Calibration!$A$4:$A$6,Calibration!$C$4:$C$6,'CO2 Concentration Data'!C151)</f>
        <v>846.86144797445081</v>
      </c>
      <c r="I151">
        <f>TREND(Calibration!$A$4:$A$6,Calibration!$D$4:$D$6,'CO2 Concentration Data'!B151)</f>
        <v>656.85534830087431</v>
      </c>
      <c r="J151">
        <f>TREND(Calibration!$A$4:$A$6,Calibration!$E$4:$E$6,'CO2 Concentration Data'!E151)</f>
        <v>418.7047165070548</v>
      </c>
      <c r="K151">
        <f t="shared" si="1"/>
        <v>420.66105500709926</v>
      </c>
    </row>
    <row r="152" spans="1:11" x14ac:dyDescent="0.25">
      <c r="A152">
        <v>745014</v>
      </c>
      <c r="B152">
        <v>0.64889996999999999</v>
      </c>
      <c r="C152">
        <v>2.18709993</v>
      </c>
      <c r="D152">
        <v>1.3911999500000001</v>
      </c>
      <c r="E152">
        <v>0.61659998000000005</v>
      </c>
      <c r="G152">
        <f>TREND(Calibration!$A$4:$A$6,Calibration!$B$4:$B$6,'CO2 Concentration Data'!D152)</f>
        <v>558.62246013646268</v>
      </c>
      <c r="H152">
        <f>TREND(Calibration!$A$4:$A$6,Calibration!$C$4:$C$6,'CO2 Concentration Data'!C152)</f>
        <v>878.04288336383354</v>
      </c>
      <c r="I152">
        <f>TREND(Calibration!$A$4:$A$6,Calibration!$D$4:$D$6,'CO2 Concentration Data'!B152)</f>
        <v>643.69894022906544</v>
      </c>
      <c r="J152">
        <f>TREND(Calibration!$A$4:$A$6,Calibration!$E$4:$E$6,'CO2 Concentration Data'!E152)</f>
        <v>423.6976802850354</v>
      </c>
      <c r="K152">
        <f t="shared" si="1"/>
        <v>420.63944892191563</v>
      </c>
    </row>
    <row r="153" spans="1:11" x14ac:dyDescent="0.25">
      <c r="A153">
        <v>750016</v>
      </c>
      <c r="B153">
        <v>0.64450001999999995</v>
      </c>
      <c r="C153">
        <v>1.9799</v>
      </c>
      <c r="D153">
        <v>1.3464000199999999</v>
      </c>
      <c r="E153">
        <v>0.61500001000000004</v>
      </c>
      <c r="G153">
        <f>TREND(Calibration!$A$4:$A$6,Calibration!$B$4:$B$6,'CO2 Concentration Data'!D153)</f>
        <v>540.79653115978056</v>
      </c>
      <c r="H153">
        <f>TREND(Calibration!$A$4:$A$6,Calibration!$C$4:$C$6,'CO2 Concentration Data'!C153)</f>
        <v>794.24536434886522</v>
      </c>
      <c r="I153">
        <f>TREND(Calibration!$A$4:$A$6,Calibration!$D$4:$D$6,'CO2 Concentration Data'!B153)</f>
        <v>639.28005434135719</v>
      </c>
      <c r="J153">
        <f>TREND(Calibration!$A$4:$A$6,Calibration!$E$4:$E$6,'CO2 Concentration Data'!E153)</f>
        <v>422.72346052917527</v>
      </c>
      <c r="K153">
        <f t="shared" si="1"/>
        <v>420.42535304531782</v>
      </c>
    </row>
    <row r="154" spans="1:11" x14ac:dyDescent="0.25">
      <c r="A154">
        <v>755016</v>
      </c>
      <c r="B154">
        <v>0.66250001999999997</v>
      </c>
      <c r="C154">
        <v>2.1558999999999999</v>
      </c>
      <c r="D154">
        <v>1.4005000599999999</v>
      </c>
      <c r="E154">
        <v>0.60790001999999999</v>
      </c>
      <c r="G154">
        <f>TREND(Calibration!$A$4:$A$6,Calibration!$B$4:$B$6,'CO2 Concentration Data'!D154)</f>
        <v>562.32298155101239</v>
      </c>
      <c r="H154">
        <f>TREND(Calibration!$A$4:$A$6,Calibration!$C$4:$C$6,'CO2 Concentration Data'!C154)</f>
        <v>865.4247481770085</v>
      </c>
      <c r="I154">
        <f>TREND(Calibration!$A$4:$A$6,Calibration!$D$4:$D$6,'CO2 Concentration Data'!B154)</f>
        <v>657.3575202168214</v>
      </c>
      <c r="J154">
        <f>TREND(Calibration!$A$4:$A$6,Calibration!$E$4:$E$6,'CO2 Concentration Data'!E154)</f>
        <v>418.40028539188552</v>
      </c>
      <c r="K154">
        <f t="shared" si="1"/>
        <v>420.11501109449927</v>
      </c>
    </row>
    <row r="155" spans="1:11" x14ac:dyDescent="0.25">
      <c r="A155">
        <v>760015</v>
      </c>
      <c r="B155">
        <v>0.65490000999999998</v>
      </c>
      <c r="C155">
        <v>2.0541999299999998</v>
      </c>
      <c r="D155">
        <v>1.3830000200000001</v>
      </c>
      <c r="E155">
        <v>0.61059998999999998</v>
      </c>
      <c r="G155">
        <f>TREND(Calibration!$A$4:$A$6,Calibration!$B$4:$B$6,'CO2 Concentration Data'!D155)</f>
        <v>555.35970124836251</v>
      </c>
      <c r="H155">
        <f>TREND(Calibration!$A$4:$A$6,Calibration!$C$4:$C$6,'CO2 Concentration Data'!C155)</f>
        <v>824.29436000724115</v>
      </c>
      <c r="I155">
        <f>TREND(Calibration!$A$4:$A$6,Calibration!$D$4:$D$6,'CO2 Concentration Data'!B155)</f>
        <v>649.72480235969999</v>
      </c>
      <c r="J155">
        <f>TREND(Calibration!$A$4:$A$6,Calibration!$E$4:$E$6,'CO2 Concentration Data'!E155)</f>
        <v>420.04429378843651</v>
      </c>
      <c r="K155">
        <f t="shared" si="1"/>
        <v>419.93234146521985</v>
      </c>
    </row>
    <row r="156" spans="1:11" x14ac:dyDescent="0.25">
      <c r="A156">
        <v>765016</v>
      </c>
      <c r="B156">
        <v>0.82270001999999998</v>
      </c>
      <c r="C156">
        <v>2.0481998899999998</v>
      </c>
      <c r="D156">
        <v>1.40649998</v>
      </c>
      <c r="E156">
        <v>0.61220001999999996</v>
      </c>
      <c r="G156">
        <f>TREND(Calibration!$A$4:$A$6,Calibration!$B$4:$B$6,'CO2 Concentration Data'!D156)</f>
        <v>564.71035465150101</v>
      </c>
      <c r="H156">
        <f>TREND(Calibration!$A$4:$A$6,Calibration!$C$4:$C$6,'CO2 Concentration Data'!C156)</f>
        <v>821.86777392687634</v>
      </c>
      <c r="I156">
        <f>TREND(Calibration!$A$4:$A$6,Calibration!$D$4:$D$6,'CO2 Concentration Data'!B156)</f>
        <v>818.24696650845362</v>
      </c>
      <c r="J156">
        <f>TREND(Calibration!$A$4:$A$6,Calibration!$E$4:$E$6,'CO2 Concentration Data'!E156)</f>
        <v>421.01855007822252</v>
      </c>
      <c r="K156">
        <f t="shared" si="1"/>
        <v>419.83609656951273</v>
      </c>
    </row>
    <row r="157" spans="1:11" x14ac:dyDescent="0.25">
      <c r="A157">
        <v>770013</v>
      </c>
      <c r="B157">
        <v>0.74449997999999995</v>
      </c>
      <c r="C157">
        <v>2.0778000400000001</v>
      </c>
      <c r="D157">
        <v>1.3824000400000001</v>
      </c>
      <c r="E157">
        <v>0.61549997000000001</v>
      </c>
      <c r="G157">
        <f>TREND(Calibration!$A$4:$A$6,Calibration!$B$4:$B$6,'CO2 Concentration Data'!D157)</f>
        <v>555.12096871312349</v>
      </c>
      <c r="H157">
        <f>TREND(Calibration!$A$4:$A$6,Calibration!$C$4:$C$6,'CO2 Concentration Data'!C157)</f>
        <v>833.83891278040267</v>
      </c>
      <c r="I157">
        <f>TREND(Calibration!$A$4:$A$6,Calibration!$D$4:$D$6,'CO2 Concentration Data'!B157)</f>
        <v>739.71038014401233</v>
      </c>
      <c r="J157">
        <f>TREND(Calibration!$A$4:$A$6,Calibration!$E$4:$E$6,'CO2 Concentration Data'!E157)</f>
        <v>423.02788555535687</v>
      </c>
      <c r="K157">
        <f t="shared" si="1"/>
        <v>419.71824421368939</v>
      </c>
    </row>
    <row r="158" spans="1:11" x14ac:dyDescent="0.25">
      <c r="A158">
        <v>775015</v>
      </c>
      <c r="B158">
        <v>0.70349996999999997</v>
      </c>
      <c r="C158">
        <v>2.0160000299999998</v>
      </c>
      <c r="D158">
        <v>1.38629997</v>
      </c>
      <c r="E158">
        <v>0.61769998000000004</v>
      </c>
      <c r="G158">
        <f>TREND(Calibration!$A$4:$A$6,Calibration!$B$4:$B$6,'CO2 Concentration Data'!D158)</f>
        <v>556.67275406622628</v>
      </c>
      <c r="H158">
        <f>TREND(Calibration!$A$4:$A$6,Calibration!$C$4:$C$6,'CO2 Concentration Data'!C158)</f>
        <v>808.84523873282819</v>
      </c>
      <c r="I158">
        <f>TREND(Calibration!$A$4:$A$6,Calibration!$D$4:$D$6,'CO2 Concentration Data'!B158)</f>
        <v>698.53392005130718</v>
      </c>
      <c r="J158">
        <f>TREND(Calibration!$A$4:$A$6,Calibration!$E$4:$E$6,'CO2 Concentration Data'!E158)</f>
        <v>424.36746892572626</v>
      </c>
      <c r="K158">
        <f t="shared" si="1"/>
        <v>419.67503184690327</v>
      </c>
    </row>
    <row r="159" spans="1:11" x14ac:dyDescent="0.25">
      <c r="A159">
        <v>780015</v>
      </c>
      <c r="B159">
        <v>0.78769999999999996</v>
      </c>
      <c r="C159">
        <v>2.9879000200000001</v>
      </c>
      <c r="D159">
        <v>1.4010000199999999</v>
      </c>
      <c r="E159">
        <v>0.61930001000000001</v>
      </c>
      <c r="G159">
        <f>TREND(Calibration!$A$4:$A$6,Calibration!$B$4:$B$6,'CO2 Concentration Data'!D159)</f>
        <v>562.52191604602569</v>
      </c>
      <c r="H159">
        <f>TREND(Calibration!$A$4:$A$6,Calibration!$C$4:$C$6,'CO2 Concentration Data'!C159)</f>
        <v>1201.9091161804342</v>
      </c>
      <c r="I159">
        <f>TREND(Calibration!$A$4:$A$6,Calibration!$D$4:$D$6,'CO2 Concentration Data'!B159)</f>
        <v>783.09631833119988</v>
      </c>
      <c r="J159">
        <f>TREND(Calibration!$A$4:$A$6,Calibration!$E$4:$E$6,'CO2 Concentration Data'!E159)</f>
        <v>425.34172521551227</v>
      </c>
      <c r="K159">
        <f t="shared" si="1"/>
        <v>419.74967183594055</v>
      </c>
    </row>
    <row r="160" spans="1:11" x14ac:dyDescent="0.25">
      <c r="A160">
        <v>785015</v>
      </c>
      <c r="B160">
        <v>0.74229997000000003</v>
      </c>
      <c r="C160">
        <v>2.0559001000000001</v>
      </c>
      <c r="D160">
        <v>1.39559996</v>
      </c>
      <c r="E160">
        <v>0.61500001000000004</v>
      </c>
      <c r="G160">
        <f>TREND(Calibration!$A$4:$A$6,Calibration!$B$4:$B$6,'CO2 Concentration Data'!D160)</f>
        <v>560.37322773267738</v>
      </c>
      <c r="H160">
        <f>TREND(Calibration!$A$4:$A$6,Calibration!$C$4:$C$6,'CO2 Concentration Data'!C160)</f>
        <v>824.98195689930435</v>
      </c>
      <c r="I160">
        <f>TREND(Calibration!$A$4:$A$6,Calibration!$D$4:$D$6,'CO2 Concentration Data'!B160)</f>
        <v>737.50090204953017</v>
      </c>
      <c r="J160">
        <f>TREND(Calibration!$A$4:$A$6,Calibration!$E$4:$E$6,'CO2 Concentration Data'!E160)</f>
        <v>422.72346052917527</v>
      </c>
      <c r="K160">
        <f t="shared" si="1"/>
        <v>419.70842405155452</v>
      </c>
    </row>
    <row r="161" spans="1:11" x14ac:dyDescent="0.25">
      <c r="A161">
        <v>790015</v>
      </c>
      <c r="B161">
        <v>0.74940001999999994</v>
      </c>
      <c r="C161">
        <v>2.6833999199999998</v>
      </c>
      <c r="D161">
        <v>1.39660001</v>
      </c>
      <c r="E161">
        <v>0.60790001999999999</v>
      </c>
      <c r="G161">
        <f>TREND(Calibration!$A$4:$A$6,Calibration!$B$4:$B$6,'CO2 Concentration Data'!D161)</f>
        <v>560.77114844981088</v>
      </c>
      <c r="H161">
        <f>TREND(Calibration!$A$4:$A$6,Calibration!$C$4:$C$6,'CO2 Concentration Data'!C161)</f>
        <v>1078.7606531485703</v>
      </c>
      <c r="I161">
        <f>TREND(Calibration!$A$4:$A$6,Calibration!$D$4:$D$6,'CO2 Concentration Data'!B161)</f>
        <v>744.63150824892398</v>
      </c>
      <c r="J161">
        <f>TREND(Calibration!$A$4:$A$6,Calibration!$E$4:$E$6,'CO2 Concentration Data'!E161)</f>
        <v>418.40028539188552</v>
      </c>
      <c r="K161">
        <f t="shared" si="1"/>
        <v>419.51593426014028</v>
      </c>
    </row>
    <row r="162" spans="1:11" x14ac:dyDescent="0.25">
      <c r="A162">
        <v>795017</v>
      </c>
      <c r="B162">
        <v>0.67619996999999998</v>
      </c>
      <c r="C162">
        <v>1.9815000300000001</v>
      </c>
      <c r="D162">
        <v>1.35619998</v>
      </c>
      <c r="E162">
        <v>0.61220001999999996</v>
      </c>
      <c r="G162">
        <f>TREND(Calibration!$A$4:$A$6,Calibration!$B$4:$B$6,'CO2 Concentration Data'!D162)</f>
        <v>544.69594330025325</v>
      </c>
      <c r="H162">
        <f>TREND(Calibration!$A$4:$A$6,Calibration!$C$4:$C$6,'CO2 Concentration Data'!C162)</f>
        <v>794.89246178924338</v>
      </c>
      <c r="I162">
        <f>TREND(Calibration!$A$4:$A$6,Calibration!$D$4:$D$6,'CO2 Concentration Data'!B162)</f>
        <v>671.11643014018625</v>
      </c>
      <c r="J162">
        <f>TREND(Calibration!$A$4:$A$6,Calibration!$E$4:$E$6,'CO2 Concentration Data'!E162)</f>
        <v>421.01855007822252</v>
      </c>
      <c r="K162">
        <f t="shared" ref="K162:K225" si="2">AVERAGE(J132:J162)</f>
        <v>419.59057405275877</v>
      </c>
    </row>
    <row r="163" spans="1:11" x14ac:dyDescent="0.25">
      <c r="A163">
        <v>800015</v>
      </c>
      <c r="B163">
        <v>0.63739997000000004</v>
      </c>
      <c r="C163">
        <v>1.97329998</v>
      </c>
      <c r="D163">
        <v>1.34909999</v>
      </c>
      <c r="E163">
        <v>0.61610001000000003</v>
      </c>
      <c r="G163">
        <f>TREND(Calibration!$A$4:$A$6,Calibration!$B$4:$B$6,'CO2 Concentration Data'!D163)</f>
        <v>541.87085144240541</v>
      </c>
      <c r="H163">
        <f>TREND(Calibration!$A$4:$A$6,Calibration!$C$4:$C$6,'CO2 Concentration Data'!C163)</f>
        <v>791.57612936674343</v>
      </c>
      <c r="I163">
        <f>TREND(Calibration!$A$4:$A$6,Calibration!$D$4:$D$6,'CO2 Concentration Data'!B163)</f>
        <v>632.14944814196338</v>
      </c>
      <c r="J163">
        <f>TREND(Calibration!$A$4:$A$6,Calibration!$E$4:$E$6,'CO2 Concentration Data'!E163)</f>
        <v>423.39324916986612</v>
      </c>
      <c r="K163">
        <f t="shared" si="2"/>
        <v>419.73199570123302</v>
      </c>
    </row>
    <row r="164" spans="1:11" x14ac:dyDescent="0.25">
      <c r="A164">
        <v>805015</v>
      </c>
      <c r="B164">
        <v>0.67449999000000005</v>
      </c>
      <c r="C164">
        <v>2.2516000300000001</v>
      </c>
      <c r="D164">
        <v>1.3458000400000001</v>
      </c>
      <c r="E164">
        <v>0.61819999999999997</v>
      </c>
      <c r="G164">
        <f>TREND(Calibration!$A$4:$A$6,Calibration!$B$4:$B$6,'CO2 Concentration Data'!D164)</f>
        <v>540.55779862454165</v>
      </c>
      <c r="H164">
        <f>TREND(Calibration!$A$4:$A$6,Calibration!$C$4:$C$6,'CO2 Concentration Data'!C164)</f>
        <v>904.12855026641103</v>
      </c>
      <c r="I164">
        <f>TREND(Calibration!$A$4:$A$6,Calibration!$D$4:$D$6,'CO2 Concentration Data'!B164)</f>
        <v>669.40913400468798</v>
      </c>
      <c r="J164">
        <f>TREND(Calibration!$A$4:$A$6,Calibration!$E$4:$E$6,'CO2 Concentration Data'!E164)</f>
        <v>424.67193048583374</v>
      </c>
      <c r="K164">
        <f t="shared" si="2"/>
        <v>419.89305904890983</v>
      </c>
    </row>
    <row r="165" spans="1:11" x14ac:dyDescent="0.25">
      <c r="A165">
        <v>810016</v>
      </c>
      <c r="B165">
        <v>0.65649997999999998</v>
      </c>
      <c r="C165">
        <v>2.5069000699999999</v>
      </c>
      <c r="D165">
        <v>1.3393000399999999</v>
      </c>
      <c r="E165">
        <v>0.62260002000000003</v>
      </c>
      <c r="G165">
        <f>TREND(Calibration!$A$4:$A$6,Calibration!$B$4:$B$6,'CO2 Concentration Data'!D165)</f>
        <v>537.971443280941</v>
      </c>
      <c r="H165">
        <f>TREND(Calibration!$A$4:$A$6,Calibration!$C$4:$C$6,'CO2 Concentration Data'!C165)</f>
        <v>1007.3791158260719</v>
      </c>
      <c r="I165">
        <f>TREND(Calibration!$A$4:$A$6,Calibration!$D$4:$D$6,'CO2 Concentration Data'!B165)</f>
        <v>651.33165808618696</v>
      </c>
      <c r="J165">
        <f>TREND(Calibration!$A$4:$A$6,Calibration!$E$4:$E$6,'CO2 Concentration Data'!E165)</f>
        <v>427.35109722657251</v>
      </c>
      <c r="K165">
        <f t="shared" si="2"/>
        <v>420.09733476337271</v>
      </c>
    </row>
    <row r="166" spans="1:11" x14ac:dyDescent="0.25">
      <c r="A166">
        <v>815017</v>
      </c>
      <c r="B166">
        <v>0.64340001000000002</v>
      </c>
      <c r="C166">
        <v>2.11380005</v>
      </c>
      <c r="D166">
        <v>1.3436000299999999</v>
      </c>
      <c r="E166">
        <v>0.62589996999999997</v>
      </c>
      <c r="G166">
        <f>TREND(Calibration!$A$4:$A$6,Calibration!$B$4:$B$6,'CO2 Concentration Data'!D166)</f>
        <v>539.6824128369301</v>
      </c>
      <c r="H166">
        <f>TREND(Calibration!$A$4:$A$6,Calibration!$C$4:$C$6,'CO2 Concentration Data'!C166)</f>
        <v>848.39833624407879</v>
      </c>
      <c r="I166">
        <f>TREND(Calibration!$A$4:$A$6,Calibration!$D$4:$D$6,'CO2 Concentration Data'!B166)</f>
        <v>638.17531027259781</v>
      </c>
      <c r="J166">
        <f>TREND(Calibration!$A$4:$A$6,Calibration!$E$4:$E$6,'CO2 Concentration Data'!E166)</f>
        <v>429.36043270370681</v>
      </c>
      <c r="K166">
        <f t="shared" si="2"/>
        <v>420.3330367251541</v>
      </c>
    </row>
    <row r="167" spans="1:11" x14ac:dyDescent="0.25">
      <c r="A167">
        <v>820016</v>
      </c>
      <c r="B167">
        <v>0.73360002000000002</v>
      </c>
      <c r="C167">
        <v>2.0880999600000001</v>
      </c>
      <c r="D167">
        <v>1.3939000399999999</v>
      </c>
      <c r="E167">
        <v>0.62639999000000002</v>
      </c>
      <c r="G167">
        <f>TREND(Calibration!$A$4:$A$6,Calibration!$B$4:$B$6,'CO2 Concentration Data'!D167)</f>
        <v>559.69682816718603</v>
      </c>
      <c r="H167">
        <f>TREND(Calibration!$A$4:$A$6,Calibration!$C$4:$C$6,'CO2 Concentration Data'!C167)</f>
        <v>838.0044920933525</v>
      </c>
      <c r="I167">
        <f>TREND(Calibration!$A$4:$A$6,Calibration!$D$4:$D$6,'CO2 Concentration Data'!B167)</f>
        <v>728.76351042490546</v>
      </c>
      <c r="J167">
        <f>TREND(Calibration!$A$4:$A$6,Calibration!$E$4:$E$6,'CO2 Concentration Data'!E167)</f>
        <v>429.66489426381435</v>
      </c>
      <c r="K167">
        <f t="shared" si="2"/>
        <v>420.535347857217</v>
      </c>
    </row>
    <row r="168" spans="1:11" x14ac:dyDescent="0.25">
      <c r="A168">
        <v>825018</v>
      </c>
      <c r="B168">
        <v>0.69150001000000005</v>
      </c>
      <c r="C168">
        <v>2.22860003</v>
      </c>
      <c r="D168">
        <v>1.4141000500000001</v>
      </c>
      <c r="E168">
        <v>0.62319999999999998</v>
      </c>
      <c r="G168">
        <f>TREND(Calibration!$A$4:$A$6,Calibration!$B$4:$B$6,'CO2 Concentration Data'!D168)</f>
        <v>567.73442875246087</v>
      </c>
      <c r="H168">
        <f>TREND(Calibration!$A$4:$A$6,Calibration!$C$4:$C$6,'CO2 Concentration Data'!C168)</f>
        <v>894.82669897068763</v>
      </c>
      <c r="I168">
        <f>TREND(Calibration!$A$4:$A$6,Calibration!$D$4:$D$6,'CO2 Concentration Data'!B168)</f>
        <v>686.4823163064774</v>
      </c>
      <c r="J168">
        <f>TREND(Calibration!$A$4:$A$6,Calibration!$E$4:$E$6,'CO2 Concentration Data'!E168)</f>
        <v>427.71642430715582</v>
      </c>
      <c r="K168">
        <f t="shared" si="2"/>
        <v>420.67480511971013</v>
      </c>
    </row>
    <row r="169" spans="1:11" x14ac:dyDescent="0.25">
      <c r="A169">
        <v>830018</v>
      </c>
      <c r="B169">
        <v>0.65920000999999995</v>
      </c>
      <c r="C169">
        <v>2.7818000299999999</v>
      </c>
      <c r="D169">
        <v>1.41630006</v>
      </c>
      <c r="E169">
        <v>0.61500001000000004</v>
      </c>
      <c r="G169">
        <f>TREND(Calibration!$A$4:$A$6,Calibration!$B$4:$B$6,'CO2 Concentration Data'!D169)</f>
        <v>568.60981454007231</v>
      </c>
      <c r="H169">
        <f>TREND(Calibration!$A$4:$A$6,Calibration!$C$4:$C$6,'CO2 Concentration Data'!C169)</f>
        <v>1118.5564440486926</v>
      </c>
      <c r="I169">
        <f>TREND(Calibration!$A$4:$A$6,Calibration!$D$4:$D$6,'CO2 Concentration Data'!B169)</f>
        <v>654.04330809661633</v>
      </c>
      <c r="J169">
        <f>TREND(Calibration!$A$4:$A$6,Calibration!$E$4:$E$6,'CO2 Concentration Data'!E169)</f>
        <v>422.72346052917527</v>
      </c>
      <c r="K169">
        <f t="shared" si="2"/>
        <v>420.67480511971019</v>
      </c>
    </row>
    <row r="170" spans="1:11" x14ac:dyDescent="0.25">
      <c r="A170">
        <v>835016</v>
      </c>
      <c r="B170">
        <v>0.68330002000000001</v>
      </c>
      <c r="C170">
        <v>2.0783</v>
      </c>
      <c r="D170">
        <v>1.4129999900000001</v>
      </c>
      <c r="E170">
        <v>0.62040001</v>
      </c>
      <c r="G170">
        <f>TREND(Calibration!$A$4:$A$6,Calibration!$B$4:$B$6,'CO2 Concentration Data'!D170)</f>
        <v>567.29671397410993</v>
      </c>
      <c r="H170">
        <f>TREND(Calibration!$A$4:$A$6,Calibration!$C$4:$C$6,'CO2 Concentration Data'!C170)</f>
        <v>834.04111076187257</v>
      </c>
      <c r="I170">
        <f>TREND(Calibration!$A$4:$A$6,Calibration!$D$4:$D$6,'CO2 Concentration Data'!B170)</f>
        <v>678.24703633958018</v>
      </c>
      <c r="J170">
        <f>TREND(Calibration!$A$4:$A$6,Calibration!$E$4:$E$6,'CO2 Concentration Data'!E170)</f>
        <v>426.01151385620312</v>
      </c>
      <c r="K170">
        <f t="shared" si="2"/>
        <v>420.91050826000532</v>
      </c>
    </row>
    <row r="171" spans="1:11" x14ac:dyDescent="0.25">
      <c r="A171">
        <v>840015</v>
      </c>
      <c r="B171">
        <v>0.68269997999999998</v>
      </c>
      <c r="C171">
        <v>2.11599994</v>
      </c>
      <c r="D171">
        <v>1.44260001</v>
      </c>
      <c r="E171">
        <v>0.62040001</v>
      </c>
      <c r="G171">
        <f>TREND(Calibration!$A$4:$A$6,Calibration!$B$4:$B$6,'CO2 Concentration Data'!D171)</f>
        <v>579.07458626606137</v>
      </c>
      <c r="H171">
        <f>TREND(Calibration!$A$4:$A$6,Calibration!$C$4:$C$6,'CO2 Concentration Data'!C171)</f>
        <v>849.28803405481563</v>
      </c>
      <c r="I171">
        <f>TREND(Calibration!$A$4:$A$6,Calibration!$D$4:$D$6,'CO2 Concentration Data'!B171)</f>
        <v>677.64441397158498</v>
      </c>
      <c r="J171">
        <f>TREND(Calibration!$A$4:$A$6,Calibration!$E$4:$E$6,'CO2 Concentration Data'!E171)</f>
        <v>426.01151385620312</v>
      </c>
      <c r="K171">
        <f t="shared" si="2"/>
        <v>421.28566866279357</v>
      </c>
    </row>
    <row r="172" spans="1:11" x14ac:dyDescent="0.25">
      <c r="A172">
        <v>845015</v>
      </c>
      <c r="B172">
        <v>0.67400002000000003</v>
      </c>
      <c r="C172">
        <v>2.06030011</v>
      </c>
      <c r="D172">
        <v>1.42229998</v>
      </c>
      <c r="E172">
        <v>0.62040001</v>
      </c>
      <c r="G172">
        <f>TREND(Calibration!$A$4:$A$6,Calibration!$B$4:$B$6,'CO2 Concentration Data'!D172)</f>
        <v>570.99718764056092</v>
      </c>
      <c r="H172">
        <f>TREND(Calibration!$A$4:$A$6,Calibration!$C$4:$C$6,'CO2 Concentration Data'!C172)</f>
        <v>826.761445539291</v>
      </c>
      <c r="I172">
        <f>TREND(Calibration!$A$4:$A$6,Calibration!$D$4:$D$6,'CO2 Concentration Data'!B172)</f>
        <v>668.90701230392369</v>
      </c>
      <c r="J172">
        <f>TREND(Calibration!$A$4:$A$6,Calibration!$E$4:$E$6,'CO2 Concentration Data'!E172)</f>
        <v>426.01151385620312</v>
      </c>
      <c r="K172">
        <f t="shared" si="2"/>
        <v>421.67065040623061</v>
      </c>
    </row>
    <row r="173" spans="1:11" x14ac:dyDescent="0.25">
      <c r="A173">
        <v>850015</v>
      </c>
      <c r="B173">
        <v>0.66689997999999995</v>
      </c>
      <c r="C173">
        <v>2.0504000200000001</v>
      </c>
      <c r="D173">
        <v>1.45459998</v>
      </c>
      <c r="E173">
        <v>0.61709999999999998</v>
      </c>
      <c r="G173">
        <f>TREND(Calibration!$A$4:$A$6,Calibration!$B$4:$B$6,'CO2 Concentration Data'!D173)</f>
        <v>583.8493841941455</v>
      </c>
      <c r="H173">
        <f>TREND(Calibration!$A$4:$A$6,Calibration!$C$4:$C$6,'CO2 Concentration Data'!C173)</f>
        <v>822.75756880040944</v>
      </c>
      <c r="I173">
        <f>TREND(Calibration!$A$4:$A$6,Calibration!$D$4:$D$6,'CO2 Concentration Data'!B173)</f>
        <v>661.77641614756635</v>
      </c>
      <c r="J173">
        <f>TREND(Calibration!$A$4:$A$6,Calibration!$E$4:$E$6,'CO2 Concentration Data'!E173)</f>
        <v>424.00214184514289</v>
      </c>
      <c r="K173">
        <f t="shared" si="2"/>
        <v>421.91617390507952</v>
      </c>
    </row>
    <row r="174" spans="1:11" x14ac:dyDescent="0.25">
      <c r="A174">
        <v>855015</v>
      </c>
      <c r="B174">
        <v>0.70569998</v>
      </c>
      <c r="C174">
        <v>2.1842999500000002</v>
      </c>
      <c r="D174">
        <v>1.44860005</v>
      </c>
      <c r="E174">
        <v>0.61659998000000005</v>
      </c>
      <c r="G174">
        <f>TREND(Calibration!$A$4:$A$6,Calibration!$B$4:$B$6,'CO2 Concentration Data'!D174)</f>
        <v>581.4620071146486</v>
      </c>
      <c r="H174">
        <f>TREND(Calibration!$A$4:$A$6,Calibration!$C$4:$C$6,'CO2 Concentration Data'!C174)</f>
        <v>876.91049216422493</v>
      </c>
      <c r="I174">
        <f>TREND(Calibration!$A$4:$A$6,Calibration!$D$4:$D$6,'CO2 Concentration Data'!B174)</f>
        <v>700.74339814578934</v>
      </c>
      <c r="J174">
        <f>TREND(Calibration!$A$4:$A$6,Calibration!$E$4:$E$6,'CO2 Concentration Data'!E174)</f>
        <v>423.6976802850354</v>
      </c>
      <c r="K174">
        <f t="shared" si="2"/>
        <v>422.2068731746009</v>
      </c>
    </row>
    <row r="175" spans="1:11" x14ac:dyDescent="0.25">
      <c r="A175">
        <v>860015</v>
      </c>
      <c r="B175">
        <v>0.69090003</v>
      </c>
      <c r="C175">
        <v>2.0711998899999999</v>
      </c>
      <c r="D175">
        <v>1.4135999699999999</v>
      </c>
      <c r="E175">
        <v>0.61500001000000004</v>
      </c>
      <c r="G175">
        <f>TREND(Calibration!$A$4:$A$6,Calibration!$B$4:$B$6,'CO2 Concentration Data'!D175)</f>
        <v>567.53544650934884</v>
      </c>
      <c r="H175">
        <f>TREND(Calibration!$A$4:$A$6,Calibration!$C$4:$C$6,'CO2 Concentration Data'!C175)</f>
        <v>831.16962522259962</v>
      </c>
      <c r="I175">
        <f>TREND(Calibration!$A$4:$A$6,Calibration!$D$4:$D$6,'CO2 Concentration Data'!B175)</f>
        <v>685.8797541967017</v>
      </c>
      <c r="J175">
        <f>TREND(Calibration!$A$4:$A$6,Calibration!$E$4:$E$6,'CO2 Concentration Data'!E175)</f>
        <v>422.72346052917527</v>
      </c>
      <c r="K175">
        <f t="shared" si="2"/>
        <v>422.4857886816821</v>
      </c>
    </row>
    <row r="176" spans="1:11" x14ac:dyDescent="0.25">
      <c r="A176">
        <v>865015</v>
      </c>
      <c r="B176">
        <v>0.71719997999999996</v>
      </c>
      <c r="C176">
        <v>2.0334999599999999</v>
      </c>
      <c r="D176">
        <v>1.3753000500000001</v>
      </c>
      <c r="E176">
        <v>0.60619997999999997</v>
      </c>
      <c r="G176">
        <f>TREND(Calibration!$A$4:$A$6,Calibration!$B$4:$B$6,'CO2 Concentration Data'!D176)</f>
        <v>552.29587685527565</v>
      </c>
      <c r="H176">
        <f>TREND(Calibration!$A$4:$A$6,Calibration!$C$4:$C$6,'CO2 Concentration Data'!C176)</f>
        <v>815.92270597393974</v>
      </c>
      <c r="I176">
        <f>TREND(Calibration!$A$4:$A$6,Calibration!$D$4:$D$6,'CO2 Concentration Data'!B176)</f>
        <v>712.29289023289152</v>
      </c>
      <c r="J176">
        <f>TREND(Calibration!$A$4:$A$6,Calibration!$E$4:$E$6,'CO2 Concentration Data'!E176)</f>
        <v>417.36513313668542</v>
      </c>
      <c r="K176">
        <f t="shared" si="2"/>
        <v>422.50739476686567</v>
      </c>
    </row>
    <row r="177" spans="1:11" x14ac:dyDescent="0.25">
      <c r="A177">
        <v>870015</v>
      </c>
      <c r="B177">
        <v>0.73250002000000003</v>
      </c>
      <c r="C177">
        <v>2.1821999500000002</v>
      </c>
      <c r="D177">
        <v>1.4086999899999999</v>
      </c>
      <c r="E177">
        <v>0.60460000999999997</v>
      </c>
      <c r="G177">
        <f>TREND(Calibration!$A$4:$A$6,Calibration!$B$4:$B$6,'CO2 Concentration Data'!D177)</f>
        <v>565.58574043911244</v>
      </c>
      <c r="H177">
        <f>TREND(Calibration!$A$4:$A$6,Calibration!$C$4:$C$6,'CO2 Concentration Data'!C177)</f>
        <v>876.06119269809369</v>
      </c>
      <c r="I177">
        <f>TREND(Calibration!$A$4:$A$6,Calibration!$D$4:$D$6,'CO2 Concentration Data'!B177)</f>
        <v>727.65877639918267</v>
      </c>
      <c r="J177">
        <f>TREND(Calibration!$A$4:$A$6,Calibration!$E$4:$E$6,'CO2 Concentration Data'!E177)</f>
        <v>416.39091338082528</v>
      </c>
      <c r="K177">
        <f t="shared" si="2"/>
        <v>422.57221321883532</v>
      </c>
    </row>
    <row r="178" spans="1:11" x14ac:dyDescent="0.25">
      <c r="A178">
        <v>875015</v>
      </c>
      <c r="B178">
        <v>0.71499997000000004</v>
      </c>
      <c r="C178">
        <v>1.96790004</v>
      </c>
      <c r="D178">
        <v>1.4086999899999999</v>
      </c>
      <c r="E178">
        <v>0.60839999</v>
      </c>
      <c r="G178">
        <f>TREND(Calibration!$A$4:$A$6,Calibration!$B$4:$B$6,'CO2 Concentration Data'!D178)</f>
        <v>565.58574043911244</v>
      </c>
      <c r="H178">
        <f>TREND(Calibration!$A$4:$A$6,Calibration!$C$4:$C$6,'CO2 Concentration Data'!C178)</f>
        <v>789.39224071953356</v>
      </c>
      <c r="I178">
        <f>TREND(Calibration!$A$4:$A$6,Calibration!$D$4:$D$6,'CO2 Concentration Data'!B178)</f>
        <v>710.08341213840936</v>
      </c>
      <c r="J178">
        <f>TREND(Calibration!$A$4:$A$6,Calibration!$E$4:$E$6,'CO2 Concentration Data'!E178)</f>
        <v>418.7047165070548</v>
      </c>
      <c r="K178">
        <f t="shared" si="2"/>
        <v>422.60363966257273</v>
      </c>
    </row>
    <row r="179" spans="1:11" x14ac:dyDescent="0.25">
      <c r="A179">
        <v>880015</v>
      </c>
      <c r="B179">
        <v>0.77240001999999996</v>
      </c>
      <c r="C179">
        <v>2.1384000799999998</v>
      </c>
      <c r="D179">
        <v>1.4206999499999999</v>
      </c>
      <c r="E179">
        <v>0.61220001999999996</v>
      </c>
      <c r="G179">
        <f>TREND(Calibration!$A$4:$A$6,Calibration!$B$4:$B$6,'CO2 Concentration Data'!D179)</f>
        <v>570.3605343881884</v>
      </c>
      <c r="H179">
        <f>TREND(Calibration!$A$4:$A$6,Calibration!$C$4:$C$6,'CO2 Concentration Data'!C179)</f>
        <v>858.34728498018001</v>
      </c>
      <c r="I179">
        <f>TREND(Calibration!$A$4:$A$6,Calibration!$D$4:$D$6,'CO2 Concentration Data'!B179)</f>
        <v>767.73049242312845</v>
      </c>
      <c r="J179">
        <f>TREND(Calibration!$A$4:$A$6,Calibration!$E$4:$E$6,'CO2 Concentration Data'!E179)</f>
        <v>421.01855007822252</v>
      </c>
      <c r="K179">
        <f t="shared" si="2"/>
        <v>422.7745243508981</v>
      </c>
    </row>
    <row r="180" spans="1:11" x14ac:dyDescent="0.25">
      <c r="A180">
        <v>885015</v>
      </c>
      <c r="B180">
        <v>0.72100001999999996</v>
      </c>
      <c r="C180">
        <v>2.0794000600000002</v>
      </c>
      <c r="D180">
        <v>1.45459998</v>
      </c>
      <c r="E180">
        <v>0.61220001999999996</v>
      </c>
      <c r="G180">
        <f>TREND(Calibration!$A$4:$A$6,Calibration!$B$4:$B$6,'CO2 Concentration Data'!D180)</f>
        <v>583.8493841941455</v>
      </c>
      <c r="H180">
        <f>TREND(Calibration!$A$4:$A$6,Calibration!$C$4:$C$6,'CO2 Concentration Data'!C180)</f>
        <v>834.48600617649765</v>
      </c>
      <c r="I180">
        <f>TREND(Calibration!$A$4:$A$6,Calibration!$D$4:$D$6,'CO2 Concentration Data'!B180)</f>
        <v>716.10928431208038</v>
      </c>
      <c r="J180">
        <f>TREND(Calibration!$A$4:$A$6,Calibration!$E$4:$E$6,'CO2 Concentration Data'!E180)</f>
        <v>421.01855007822252</v>
      </c>
      <c r="K180">
        <f t="shared" si="2"/>
        <v>422.8393428028678</v>
      </c>
    </row>
    <row r="181" spans="1:11" x14ac:dyDescent="0.25">
      <c r="A181">
        <v>890015</v>
      </c>
      <c r="B181">
        <v>0.71880001000000004</v>
      </c>
      <c r="C181">
        <v>2.0257999899999999</v>
      </c>
      <c r="D181">
        <v>1.4343999599999999</v>
      </c>
      <c r="E181">
        <v>0.61330003</v>
      </c>
      <c r="G181">
        <f>TREND(Calibration!$A$4:$A$6,Calibration!$B$4:$B$6,'CO2 Concentration Data'!D181)</f>
        <v>575.81177962986249</v>
      </c>
      <c r="H181">
        <f>TREND(Calibration!$A$4:$A$6,Calibration!$C$4:$C$6,'CO2 Concentration Data'!C181)</f>
        <v>812.808620064308</v>
      </c>
      <c r="I181">
        <f>TREND(Calibration!$A$4:$A$6,Calibration!$D$4:$D$6,'CO2 Concentration Data'!B181)</f>
        <v>713.89980621759821</v>
      </c>
      <c r="J181">
        <f>TREND(Calibration!$A$4:$A$6,Calibration!$E$4:$E$6,'CO2 Concentration Data'!E181)</f>
        <v>421.68834480790105</v>
      </c>
      <c r="K181">
        <f t="shared" si="2"/>
        <v>422.87077042511891</v>
      </c>
    </row>
    <row r="182" spans="1:11" x14ac:dyDescent="0.25">
      <c r="A182">
        <v>895015</v>
      </c>
      <c r="B182">
        <v>0.71939998999999999</v>
      </c>
      <c r="C182">
        <v>2.0515000799999998</v>
      </c>
      <c r="D182">
        <v>1.37969995</v>
      </c>
      <c r="E182">
        <v>0.61059998999999998</v>
      </c>
      <c r="G182">
        <f>TREND(Calibration!$A$4:$A$6,Calibration!$B$4:$B$6,'CO2 Concentration Data'!D182)</f>
        <v>554.04660068240003</v>
      </c>
      <c r="H182">
        <f>TREND(Calibration!$A$4:$A$6,Calibration!$C$4:$C$6,'CO2 Concentration Data'!C182)</f>
        <v>823.2024642150343</v>
      </c>
      <c r="I182">
        <f>TREND(Calibration!$A$4:$A$6,Calibration!$D$4:$D$6,'CO2 Concentration Data'!B182)</f>
        <v>714.5023683273738</v>
      </c>
      <c r="J182">
        <f>TREND(Calibration!$A$4:$A$6,Calibration!$E$4:$E$6,'CO2 Concentration Data'!E182)</f>
        <v>420.04429378843651</v>
      </c>
      <c r="K182">
        <f t="shared" si="2"/>
        <v>422.91398259548606</v>
      </c>
    </row>
    <row r="183" spans="1:11" x14ac:dyDescent="0.25">
      <c r="A183">
        <v>900015</v>
      </c>
      <c r="B183">
        <v>0.71340000999999997</v>
      </c>
      <c r="C183">
        <v>2.4953999499999999</v>
      </c>
      <c r="D183">
        <v>1.4141000500000001</v>
      </c>
      <c r="E183">
        <v>0.61220001999999996</v>
      </c>
      <c r="G183">
        <f>TREND(Calibration!$A$4:$A$6,Calibration!$B$4:$B$6,'CO2 Concentration Data'!D183)</f>
        <v>567.73442875246087</v>
      </c>
      <c r="H183">
        <f>TREND(Calibration!$A$4:$A$6,Calibration!$C$4:$C$6,'CO2 Concentration Data'!C183)</f>
        <v>1002.7281416468122</v>
      </c>
      <c r="I183">
        <f>TREND(Calibration!$A$4:$A$6,Calibration!$D$4:$D$6,'CO2 Concentration Data'!B183)</f>
        <v>708.47656645495886</v>
      </c>
      <c r="J183">
        <f>TREND(Calibration!$A$4:$A$6,Calibration!$E$4:$E$6,'CO2 Concentration Data'!E183)</f>
        <v>421.01855007822252</v>
      </c>
      <c r="K183">
        <f t="shared" si="2"/>
        <v>422.82755904042756</v>
      </c>
    </row>
    <row r="184" spans="1:11" x14ac:dyDescent="0.25">
      <c r="A184">
        <v>905015</v>
      </c>
      <c r="B184">
        <v>0.72049998999999998</v>
      </c>
      <c r="C184">
        <v>1.96790004</v>
      </c>
      <c r="D184">
        <v>1.42229998</v>
      </c>
      <c r="E184">
        <v>0.61330003</v>
      </c>
      <c r="G184">
        <f>TREND(Calibration!$A$4:$A$6,Calibration!$B$4:$B$6,'CO2 Concentration Data'!D184)</f>
        <v>570.99718764056092</v>
      </c>
      <c r="H184">
        <f>TREND(Calibration!$A$4:$A$6,Calibration!$C$4:$C$6,'CO2 Concentration Data'!C184)</f>
        <v>789.39224071953356</v>
      </c>
      <c r="I184">
        <f>TREND(Calibration!$A$4:$A$6,Calibration!$D$4:$D$6,'CO2 Concentration Data'!B184)</f>
        <v>715.60710235309659</v>
      </c>
      <c r="J184">
        <f>TREND(Calibration!$A$4:$A$6,Calibration!$E$4:$E$6,'CO2 Concentration Data'!E184)</f>
        <v>421.68834480790105</v>
      </c>
      <c r="K184">
        <f t="shared" si="2"/>
        <v>422.79416821070902</v>
      </c>
    </row>
    <row r="185" spans="1:11" x14ac:dyDescent="0.25">
      <c r="A185">
        <v>910016</v>
      </c>
      <c r="B185">
        <v>0.6663</v>
      </c>
      <c r="C185">
        <v>2.0536999699999998</v>
      </c>
      <c r="D185">
        <v>1.38569999</v>
      </c>
      <c r="E185">
        <v>0.61059998999999998</v>
      </c>
      <c r="G185">
        <f>TREND(Calibration!$A$4:$A$6,Calibration!$B$4:$B$6,'CO2 Concentration Data'!D185)</f>
        <v>556.43402153098725</v>
      </c>
      <c r="H185">
        <f>TREND(Calibration!$A$4:$A$6,Calibration!$C$4:$C$6,'CO2 Concentration Data'!C185)</f>
        <v>824.09216202577113</v>
      </c>
      <c r="I185">
        <f>TREND(Calibration!$A$4:$A$6,Calibration!$D$4:$D$6,'CO2 Concentration Data'!B185)</f>
        <v>661.17385403779076</v>
      </c>
      <c r="J185">
        <f>TREND(Calibration!$A$4:$A$6,Calibration!$E$4:$E$6,'CO2 Concentration Data'!E185)</f>
        <v>420.04429378843651</v>
      </c>
      <c r="K185">
        <f t="shared" si="2"/>
        <v>422.84720073963007</v>
      </c>
    </row>
    <row r="186" spans="1:11" x14ac:dyDescent="0.25">
      <c r="A186">
        <v>915016</v>
      </c>
      <c r="B186">
        <v>0.66360003000000001</v>
      </c>
      <c r="C186">
        <v>2.1099999</v>
      </c>
      <c r="D186">
        <v>1.4386999600000001</v>
      </c>
      <c r="E186">
        <v>0.61549997000000001</v>
      </c>
      <c r="G186">
        <f>TREND(Calibration!$A$4:$A$6,Calibration!$B$4:$B$6,'CO2 Concentration Data'!D186)</f>
        <v>577.52275316485998</v>
      </c>
      <c r="H186">
        <f>TREND(Calibration!$A$4:$A$6,Calibration!$C$4:$C$6,'CO2 Concentration Data'!C186)</f>
        <v>846.86144797445081</v>
      </c>
      <c r="I186">
        <f>TREND(Calibration!$A$4:$A$6,Calibration!$D$4:$D$6,'CO2 Concentration Data'!B186)</f>
        <v>658.46226428558089</v>
      </c>
      <c r="J186">
        <f>TREND(Calibration!$A$4:$A$6,Calibration!$E$4:$E$6,'CO2 Concentration Data'!E186)</f>
        <v>423.02788555535687</v>
      </c>
      <c r="K186">
        <f t="shared" si="2"/>
        <v>422.94344563533718</v>
      </c>
    </row>
    <row r="187" spans="1:11" x14ac:dyDescent="0.25">
      <c r="A187">
        <v>920018</v>
      </c>
      <c r="B187">
        <v>0.68989997999999997</v>
      </c>
      <c r="C187">
        <v>1.95529997</v>
      </c>
      <c r="D187">
        <v>1.4026999499999999</v>
      </c>
      <c r="E187">
        <v>0.61709999999999998</v>
      </c>
      <c r="G187">
        <f>TREND(Calibration!$A$4:$A$6,Calibration!$B$4:$B$6,'CO2 Concentration Data'!D187)</f>
        <v>563.19831959052522</v>
      </c>
      <c r="H187">
        <f>TREND(Calibration!$A$4:$A$6,Calibration!$C$4:$C$6,'CO2 Concentration Data'!C187)</f>
        <v>784.29641561276389</v>
      </c>
      <c r="I187">
        <f>TREND(Calibration!$A$4:$A$6,Calibration!$D$4:$D$6,'CO2 Concentration Data'!B187)</f>
        <v>684.87540032177071</v>
      </c>
      <c r="J187">
        <f>TREND(Calibration!$A$4:$A$6,Calibration!$E$4:$E$6,'CO2 Concentration Data'!E187)</f>
        <v>424.00214184514289</v>
      </c>
      <c r="K187">
        <f t="shared" si="2"/>
        <v>423.03969053104424</v>
      </c>
    </row>
    <row r="188" spans="1:11" x14ac:dyDescent="0.25">
      <c r="A188">
        <v>925015</v>
      </c>
      <c r="B188">
        <v>0.67949998</v>
      </c>
      <c r="C188">
        <v>2.1826999200000001</v>
      </c>
      <c r="D188">
        <v>1.4272999799999999</v>
      </c>
      <c r="E188">
        <v>0.61769998000000004</v>
      </c>
      <c r="G188">
        <f>TREND(Calibration!$A$4:$A$6,Calibration!$B$4:$B$6,'CO2 Concentration Data'!D188)</f>
        <v>572.98669175102293</v>
      </c>
      <c r="H188">
        <f>TREND(Calibration!$A$4:$A$6,Calibration!$C$4:$C$6,'CO2 Concentration Data'!C188)</f>
        <v>876.26339472384689</v>
      </c>
      <c r="I188">
        <f>TREND(Calibration!$A$4:$A$6,Calibration!$D$4:$D$6,'CO2 Concentration Data'!B188)</f>
        <v>674.43064226039132</v>
      </c>
      <c r="J188">
        <f>TREND(Calibration!$A$4:$A$6,Calibration!$E$4:$E$6,'CO2 Concentration Data'!E188)</f>
        <v>424.36746892572626</v>
      </c>
      <c r="K188">
        <f t="shared" si="2"/>
        <v>423.08290289783037</v>
      </c>
    </row>
    <row r="189" spans="1:11" x14ac:dyDescent="0.25">
      <c r="A189">
        <v>930014</v>
      </c>
      <c r="B189">
        <v>0.70079999999999998</v>
      </c>
      <c r="C189">
        <v>2.1099999</v>
      </c>
      <c r="D189">
        <v>1.4343999599999999</v>
      </c>
      <c r="E189">
        <v>0.61500001000000004</v>
      </c>
      <c r="G189">
        <f>TREND(Calibration!$A$4:$A$6,Calibration!$B$4:$B$6,'CO2 Concentration Data'!D189)</f>
        <v>575.81177962986249</v>
      </c>
      <c r="H189">
        <f>TREND(Calibration!$A$4:$A$6,Calibration!$C$4:$C$6,'CO2 Concentration Data'!C189)</f>
        <v>846.86144797445081</v>
      </c>
      <c r="I189">
        <f>TREND(Calibration!$A$4:$A$6,Calibration!$D$4:$D$6,'CO2 Concentration Data'!B189)</f>
        <v>695.8223302990973</v>
      </c>
      <c r="J189">
        <f>TREND(Calibration!$A$4:$A$6,Calibration!$E$4:$E$6,'CO2 Concentration Data'!E189)</f>
        <v>422.72346052917527</v>
      </c>
      <c r="K189">
        <f t="shared" si="2"/>
        <v>423.02987036890943</v>
      </c>
    </row>
    <row r="190" spans="1:11" x14ac:dyDescent="0.25">
      <c r="A190">
        <v>935014</v>
      </c>
      <c r="B190">
        <v>0.72479998999999995</v>
      </c>
      <c r="C190">
        <v>2.62549996</v>
      </c>
      <c r="D190">
        <v>1.3710000499999999</v>
      </c>
      <c r="E190">
        <v>0.61930001000000001</v>
      </c>
      <c r="G190">
        <f>TREND(Calibration!$A$4:$A$6,Calibration!$B$4:$B$6,'CO2 Concentration Data'!D190)</f>
        <v>550.58490332027827</v>
      </c>
      <c r="H190">
        <f>TREND(Calibration!$A$4:$A$6,Calibration!$C$4:$C$6,'CO2 Concentration Data'!C190)</f>
        <v>1055.3442697595128</v>
      </c>
      <c r="I190">
        <f>TREND(Calibration!$A$4:$A$6,Calibration!$D$4:$D$6,'CO2 Concentration Data'!B190)</f>
        <v>719.92560809001304</v>
      </c>
      <c r="J190">
        <f>TREND(Calibration!$A$4:$A$6,Calibration!$E$4:$E$6,'CO2 Concentration Data'!E190)</f>
        <v>425.34172521551227</v>
      </c>
      <c r="K190">
        <f t="shared" si="2"/>
        <v>423.02987036890943</v>
      </c>
    </row>
    <row r="191" spans="1:11" x14ac:dyDescent="0.25">
      <c r="A191">
        <v>940015</v>
      </c>
      <c r="B191">
        <v>0.68489999000000001</v>
      </c>
      <c r="C191">
        <v>2.2483000799999999</v>
      </c>
      <c r="D191">
        <v>1.45079994</v>
      </c>
      <c r="E191">
        <v>0.61390001000000005</v>
      </c>
      <c r="G191">
        <f>TREND(Calibration!$A$4:$A$6,Calibration!$B$4:$B$6,'CO2 Concentration Data'!D191)</f>
        <v>582.33734515416154</v>
      </c>
      <c r="H191">
        <f>TREND(Calibration!$A$4:$A$6,Calibration!$C$4:$C$6,'CO2 Concentration Data'!C191)</f>
        <v>902.79395704104911</v>
      </c>
      <c r="I191">
        <f>TREND(Calibration!$A$4:$A$6,Calibration!$D$4:$D$6,'CO2 Concentration Data'!B191)</f>
        <v>679.85389206606726</v>
      </c>
      <c r="J191">
        <f>TREND(Calibration!$A$4:$A$6,Calibration!$E$4:$E$6,'CO2 Concentration Data'!E191)</f>
        <v>422.05367188848442</v>
      </c>
      <c r="K191">
        <f t="shared" si="2"/>
        <v>423.00826428372585</v>
      </c>
    </row>
    <row r="192" spans="1:11" x14ac:dyDescent="0.25">
      <c r="A192">
        <v>945014</v>
      </c>
      <c r="B192">
        <v>0.70899999000000002</v>
      </c>
      <c r="C192">
        <v>2.3571000099999999</v>
      </c>
      <c r="D192">
        <v>1.42999995</v>
      </c>
      <c r="E192">
        <v>0.61659998000000005</v>
      </c>
      <c r="G192">
        <f>TREND(Calibration!$A$4:$A$6,Calibration!$B$4:$B$6,'CO2 Concentration Data'!D192)</f>
        <v>574.06101203364778</v>
      </c>
      <c r="H192">
        <f>TREND(Calibration!$A$4:$A$6,Calibration!$C$4:$C$6,'CO2 Concentration Data'!C192)</f>
        <v>946.79572964301008</v>
      </c>
      <c r="I192">
        <f>TREND(Calibration!$A$4:$A$6,Calibration!$D$4:$D$6,'CO2 Concentration Data'!B192)</f>
        <v>704.05761026599441</v>
      </c>
      <c r="J192">
        <f>TREND(Calibration!$A$4:$A$6,Calibration!$E$4:$E$6,'CO2 Concentration Data'!E192)</f>
        <v>423.6976802850354</v>
      </c>
      <c r="K192">
        <f t="shared" si="2"/>
        <v>423.1791479899565</v>
      </c>
    </row>
    <row r="193" spans="1:11" x14ac:dyDescent="0.25">
      <c r="A193">
        <v>950014</v>
      </c>
      <c r="B193">
        <v>0.69910002000000004</v>
      </c>
      <c r="C193">
        <v>2.06030011</v>
      </c>
      <c r="D193">
        <v>1.38789999</v>
      </c>
      <c r="E193">
        <v>0.61610001000000003</v>
      </c>
      <c r="G193">
        <f>TREND(Calibration!$A$4:$A$6,Calibration!$B$4:$B$6,'CO2 Concentration Data'!D193)</f>
        <v>557.30940333959052</v>
      </c>
      <c r="H193">
        <f>TREND(Calibration!$A$4:$A$6,Calibration!$C$4:$C$6,'CO2 Concentration Data'!C193)</f>
        <v>826.761445539291</v>
      </c>
      <c r="I193">
        <f>TREND(Calibration!$A$4:$A$6,Calibration!$D$4:$D$6,'CO2 Concentration Data'!B193)</f>
        <v>694.11503416359892</v>
      </c>
      <c r="J193">
        <f>TREND(Calibration!$A$4:$A$6,Calibration!$E$4:$E$6,'CO2 Concentration Data'!E193)</f>
        <v>423.39324916986612</v>
      </c>
      <c r="K193">
        <f t="shared" si="2"/>
        <v>423.25575118646117</v>
      </c>
    </row>
    <row r="194" spans="1:11" x14ac:dyDescent="0.25">
      <c r="A194">
        <v>955015</v>
      </c>
      <c r="B194">
        <v>0.68059999000000004</v>
      </c>
      <c r="C194">
        <v>2.0778000400000001</v>
      </c>
      <c r="D194">
        <v>1.41799998</v>
      </c>
      <c r="E194">
        <v>0.61989998999999996</v>
      </c>
      <c r="G194">
        <f>TREND(Calibration!$A$4:$A$6,Calibration!$B$4:$B$6,'CO2 Concentration Data'!D194)</f>
        <v>569.28621410556366</v>
      </c>
      <c r="H194">
        <f>TREND(Calibration!$A$4:$A$6,Calibration!$C$4:$C$6,'CO2 Concentration Data'!C194)</f>
        <v>833.83891278040267</v>
      </c>
      <c r="I194">
        <f>TREND(Calibration!$A$4:$A$6,Calibration!$D$4:$D$6,'CO2 Concentration Data'!B194)</f>
        <v>675.53538632915081</v>
      </c>
      <c r="J194">
        <f>TREND(Calibration!$A$4:$A$6,Calibration!$E$4:$E$6,'CO2 Concentration Data'!E194)</f>
        <v>425.70705229609558</v>
      </c>
      <c r="K194">
        <f t="shared" si="2"/>
        <v>423.33038999698471</v>
      </c>
    </row>
    <row r="195" spans="1:11" x14ac:dyDescent="0.25">
      <c r="A195">
        <v>960015</v>
      </c>
      <c r="B195">
        <v>0.67349999999999999</v>
      </c>
      <c r="C195">
        <v>2.0023000199999998</v>
      </c>
      <c r="D195">
        <v>1.3900999999999999</v>
      </c>
      <c r="E195">
        <v>0.61930001000000001</v>
      </c>
      <c r="G195">
        <f>TREND(Calibration!$A$4:$A$6,Calibration!$B$4:$B$6,'CO2 Concentration Data'!D195)</f>
        <v>558.18478912720207</v>
      </c>
      <c r="H195">
        <f>TREND(Calibration!$A$4:$A$6,Calibration!$C$4:$C$6,'CO2 Concentration Data'!C195)</f>
        <v>803.30456674283153</v>
      </c>
      <c r="I195">
        <f>TREND(Calibration!$A$4:$A$6,Calibration!$D$4:$D$6,'CO2 Concentration Data'!B195)</f>
        <v>668.40484038797649</v>
      </c>
      <c r="J195">
        <f>TREND(Calibration!$A$4:$A$6,Calibration!$E$4:$E$6,'CO2 Concentration Data'!E195)</f>
        <v>425.34172521551227</v>
      </c>
      <c r="K195">
        <f t="shared" si="2"/>
        <v>423.35199627858719</v>
      </c>
    </row>
    <row r="196" spans="1:11" x14ac:dyDescent="0.25">
      <c r="A196">
        <v>965015</v>
      </c>
      <c r="B196">
        <v>0.67839998000000001</v>
      </c>
      <c r="C196">
        <v>2.1149001100000002</v>
      </c>
      <c r="D196">
        <v>1.4191000499999999</v>
      </c>
      <c r="E196">
        <v>0.61709999999999998</v>
      </c>
      <c r="G196">
        <f>TREND(Calibration!$A$4:$A$6,Calibration!$B$4:$B$6,'CO2 Concentration Data'!D196)</f>
        <v>569.72393286292277</v>
      </c>
      <c r="H196">
        <f>TREND(Calibration!$A$4:$A$6,Calibration!$C$4:$C$6,'CO2 Concentration Data'!C196)</f>
        <v>848.84323165870376</v>
      </c>
      <c r="I196">
        <f>TREND(Calibration!$A$4:$A$6,Calibration!$D$4:$D$6,'CO2 Concentration Data'!B196)</f>
        <v>673.32590823466853</v>
      </c>
      <c r="J196">
        <f>TREND(Calibration!$A$4:$A$6,Calibration!$E$4:$E$6,'CO2 Concentration Data'!E196)</f>
        <v>424.00214184514289</v>
      </c>
      <c r="K196">
        <f t="shared" si="2"/>
        <v>423.24396545983143</v>
      </c>
    </row>
    <row r="197" spans="1:11" x14ac:dyDescent="0.25">
      <c r="A197">
        <v>970015</v>
      </c>
      <c r="B197">
        <v>0.68550003000000004</v>
      </c>
      <c r="C197">
        <v>2.6096000699999999</v>
      </c>
      <c r="D197">
        <v>1.4337999800000001</v>
      </c>
      <c r="E197">
        <v>0.62209999999999999</v>
      </c>
      <c r="G197">
        <f>TREND(Calibration!$A$4:$A$6,Calibration!$B$4:$B$6,'CO2 Concentration Data'!D197)</f>
        <v>575.57304709462358</v>
      </c>
      <c r="H197">
        <f>TREND(Calibration!$A$4:$A$6,Calibration!$C$4:$C$6,'CO2 Concentration Data'!C197)</f>
        <v>1048.9139040030625</v>
      </c>
      <c r="I197">
        <f>TREND(Calibration!$A$4:$A$6,Calibration!$D$4:$D$6,'CO2 Concentration Data'!B197)</f>
        <v>680.45651443406246</v>
      </c>
      <c r="J197">
        <f>TREND(Calibration!$A$4:$A$6,Calibration!$E$4:$E$6,'CO2 Concentration Data'!E197)</f>
        <v>427.04663566646497</v>
      </c>
      <c r="K197">
        <f t="shared" si="2"/>
        <v>423.16932684572686</v>
      </c>
    </row>
    <row r="198" spans="1:11" x14ac:dyDescent="0.25">
      <c r="A198">
        <v>975015</v>
      </c>
      <c r="B198">
        <v>0.67669999999999997</v>
      </c>
      <c r="C198">
        <v>2.1547999400000002</v>
      </c>
      <c r="D198">
        <v>1.4256000499999999</v>
      </c>
      <c r="E198">
        <v>0.61930001000000001</v>
      </c>
      <c r="G198">
        <f>TREND(Calibration!$A$4:$A$6,Calibration!$B$4:$B$6,'CO2 Concentration Data'!D198)</f>
        <v>572.31028820652341</v>
      </c>
      <c r="H198">
        <f>TREND(Calibration!$A$4:$A$6,Calibration!$C$4:$C$6,'CO2 Concentration Data'!C198)</f>
        <v>864.97985276238364</v>
      </c>
      <c r="I198">
        <f>TREND(Calibration!$A$4:$A$6,Calibration!$D$4:$D$6,'CO2 Concentration Data'!B198)</f>
        <v>671.61861209917004</v>
      </c>
      <c r="J198">
        <f>TREND(Calibration!$A$4:$A$6,Calibration!$E$4:$E$6,'CO2 Concentration Data'!E198)</f>
        <v>425.34172521551227</v>
      </c>
      <c r="K198">
        <f t="shared" si="2"/>
        <v>423.02986977965264</v>
      </c>
    </row>
    <row r="199" spans="1:11" x14ac:dyDescent="0.25">
      <c r="A199">
        <v>980015</v>
      </c>
      <c r="B199">
        <v>0.69590001999999995</v>
      </c>
      <c r="C199">
        <v>4.0149998699999996</v>
      </c>
      <c r="D199">
        <v>1.3961000400000001</v>
      </c>
      <c r="E199">
        <v>0.61769998000000004</v>
      </c>
      <c r="G199">
        <f>TREND(Calibration!$A$4:$A$6,Calibration!$B$4:$B$6,'CO2 Concentration Data'!D199)</f>
        <v>560.57220997578941</v>
      </c>
      <c r="H199">
        <f>TREND(Calibration!$A$4:$A$6,Calibration!$C$4:$C$6,'CO2 Concentration Data'!C199)</f>
        <v>1617.2973801178114</v>
      </c>
      <c r="I199">
        <f>TREND(Calibration!$A$4:$A$6,Calibration!$D$4:$D$6,'CO2 Concentration Data'!B199)</f>
        <v>690.90126245240515</v>
      </c>
      <c r="J199">
        <f>TREND(Calibration!$A$4:$A$6,Calibration!$E$4:$E$6,'CO2 Concentration Data'!E199)</f>
        <v>424.36746892572626</v>
      </c>
      <c r="K199">
        <f t="shared" si="2"/>
        <v>422.92183896089676</v>
      </c>
    </row>
    <row r="200" spans="1:11" x14ac:dyDescent="0.25">
      <c r="A200">
        <v>985015</v>
      </c>
      <c r="B200">
        <v>0.67669999999999997</v>
      </c>
      <c r="C200">
        <v>2.10400009</v>
      </c>
      <c r="D200">
        <v>1.45949996</v>
      </c>
      <c r="E200">
        <v>0.61659998000000005</v>
      </c>
      <c r="G200">
        <f>TREND(Calibration!$A$4:$A$6,Calibration!$B$4:$B$6,'CO2 Concentration Data'!D200)</f>
        <v>585.79909026438179</v>
      </c>
      <c r="H200">
        <f>TREND(Calibration!$A$4:$A$6,Calibration!$C$4:$C$6,'CO2 Concentration Data'!C200)</f>
        <v>844.43495491259887</v>
      </c>
      <c r="I200">
        <f>TREND(Calibration!$A$4:$A$6,Calibration!$D$4:$D$6,'CO2 Concentration Data'!B200)</f>
        <v>671.61861209917004</v>
      </c>
      <c r="J200">
        <f>TREND(Calibration!$A$4:$A$6,Calibration!$E$4:$E$6,'CO2 Concentration Data'!E200)</f>
        <v>423.6976802850354</v>
      </c>
      <c r="K200">
        <f t="shared" si="2"/>
        <v>422.95326540463418</v>
      </c>
    </row>
    <row r="201" spans="1:11" x14ac:dyDescent="0.25">
      <c r="A201">
        <v>990015</v>
      </c>
      <c r="B201">
        <v>0.75220001000000003</v>
      </c>
      <c r="C201">
        <v>2.2837998900000001</v>
      </c>
      <c r="D201">
        <v>1.4513000199999999</v>
      </c>
      <c r="E201">
        <v>0.61330003</v>
      </c>
      <c r="G201">
        <f>TREND(Calibration!$A$4:$A$6,Calibration!$B$4:$B$6,'CO2 Concentration Data'!D201)</f>
        <v>582.53632739727345</v>
      </c>
      <c r="H201">
        <f>TREND(Calibration!$A$4:$A$6,Calibration!$C$4:$C$6,'CO2 Concentration Data'!C201)</f>
        <v>917.15108546045917</v>
      </c>
      <c r="I201">
        <f>TREND(Calibration!$A$4:$A$6,Calibration!$D$4:$D$6,'CO2 Concentration Data'!B201)</f>
        <v>747.44354845318196</v>
      </c>
      <c r="J201">
        <f>TREND(Calibration!$A$4:$A$6,Calibration!$E$4:$E$6,'CO2 Concentration Data'!E201)</f>
        <v>421.68834480790105</v>
      </c>
      <c r="K201">
        <f t="shared" si="2"/>
        <v>422.81380833855991</v>
      </c>
    </row>
    <row r="202" spans="1:11" x14ac:dyDescent="0.25">
      <c r="A202">
        <v>995015</v>
      </c>
      <c r="B202">
        <v>0.71390003000000002</v>
      </c>
      <c r="C202">
        <v>1.9220000500000001</v>
      </c>
      <c r="D202">
        <v>1.41799998</v>
      </c>
      <c r="E202">
        <v>0.61170000000000002</v>
      </c>
      <c r="G202">
        <f>TREND(Calibration!$A$4:$A$6,Calibration!$B$4:$B$6,'CO2 Concentration Data'!D202)</f>
        <v>569.28621410556366</v>
      </c>
      <c r="H202">
        <f>TREND(Calibration!$A$4:$A$6,Calibration!$C$4:$C$6,'CO2 Concentration Data'!C202)</f>
        <v>770.82898500409078</v>
      </c>
      <c r="I202">
        <f>TREND(Calibration!$A$4:$A$6,Calibration!$D$4:$D$6,'CO2 Concentration Data'!B202)</f>
        <v>708.97873837090617</v>
      </c>
      <c r="J202">
        <f>TREND(Calibration!$A$4:$A$6,Calibration!$E$4:$E$6,'CO2 Concentration Data'!E202)</f>
        <v>420.71408851811503</v>
      </c>
      <c r="K202">
        <f t="shared" si="2"/>
        <v>422.64292365023442</v>
      </c>
    </row>
    <row r="203" spans="1:11" x14ac:dyDescent="0.25">
      <c r="A203">
        <v>1000015</v>
      </c>
      <c r="B203">
        <v>0.73140000999999999</v>
      </c>
      <c r="C203">
        <v>1.9427000299999999</v>
      </c>
      <c r="D203">
        <v>1.42400002</v>
      </c>
      <c r="E203">
        <v>0.60839999</v>
      </c>
      <c r="G203">
        <f>TREND(Calibration!$A$4:$A$6,Calibration!$B$4:$B$6,'CO2 Concentration Data'!D203)</f>
        <v>571.67363495415088</v>
      </c>
      <c r="H203">
        <f>TREND(Calibration!$A$4:$A$6,Calibration!$C$4:$C$6,'CO2 Concentration Data'!C203)</f>
        <v>779.20064308167525</v>
      </c>
      <c r="I203">
        <f>TREND(Calibration!$A$4:$A$6,Calibration!$D$4:$D$6,'CO2 Concentration Data'!B203)</f>
        <v>726.55403233042318</v>
      </c>
      <c r="J203">
        <f>TREND(Calibration!$A$4:$A$6,Calibration!$E$4:$E$6,'CO2 Concentration Data'!E203)</f>
        <v>418.7047165070548</v>
      </c>
      <c r="K203">
        <f t="shared" si="2"/>
        <v>422.40722050993935</v>
      </c>
    </row>
    <row r="204" spans="1:11" x14ac:dyDescent="0.25">
      <c r="A204">
        <v>1005016</v>
      </c>
      <c r="B204">
        <v>0.71499997000000004</v>
      </c>
      <c r="C204">
        <v>2.28979993</v>
      </c>
      <c r="D204">
        <v>1.4076000500000001</v>
      </c>
      <c r="E204">
        <v>0.60949998999999999</v>
      </c>
      <c r="G204">
        <f>TREND(Calibration!$A$4:$A$6,Calibration!$B$4:$B$6,'CO2 Concentration Data'!D204)</f>
        <v>565.14807340886023</v>
      </c>
      <c r="H204">
        <f>TREND(Calibration!$A$4:$A$6,Calibration!$C$4:$C$6,'CO2 Concentration Data'!C204)</f>
        <v>919.57767154082399</v>
      </c>
      <c r="I204">
        <f>TREND(Calibration!$A$4:$A$6,Calibration!$D$4:$D$6,'CO2 Concentration Data'!B204)</f>
        <v>710.08341213840936</v>
      </c>
      <c r="J204">
        <f>TREND(Calibration!$A$4:$A$6,Calibration!$E$4:$E$6,'CO2 Concentration Data'!E204)</f>
        <v>419.37450514774565</v>
      </c>
      <c r="K204">
        <f t="shared" si="2"/>
        <v>422.25794190679744</v>
      </c>
    </row>
    <row r="205" spans="1:11" x14ac:dyDescent="0.25">
      <c r="A205">
        <v>1010015</v>
      </c>
      <c r="B205">
        <v>0.74010003000000002</v>
      </c>
      <c r="C205">
        <v>2.04329991</v>
      </c>
      <c r="D205">
        <v>1.41690004</v>
      </c>
      <c r="E205">
        <v>0.61500001000000004</v>
      </c>
      <c r="G205">
        <f>TREND(Calibration!$A$4:$A$6,Calibration!$B$4:$B$6,'CO2 Concentration Data'!D205)</f>
        <v>568.84854707531133</v>
      </c>
      <c r="H205">
        <f>TREND(Calibration!$A$4:$A$6,Calibration!$C$4:$C$6,'CO2 Concentration Data'!C205)</f>
        <v>819.88608326113649</v>
      </c>
      <c r="I205">
        <f>TREND(Calibration!$A$4:$A$6,Calibration!$D$4:$D$6,'CO2 Concentration Data'!B205)</f>
        <v>735.29149425630419</v>
      </c>
      <c r="J205">
        <f>TREND(Calibration!$A$4:$A$6,Calibration!$E$4:$E$6,'CO2 Concentration Data'!E205)</f>
        <v>422.72346052917527</v>
      </c>
      <c r="K205">
        <f t="shared" si="2"/>
        <v>422.22651546306008</v>
      </c>
    </row>
    <row r="206" spans="1:11" x14ac:dyDescent="0.25">
      <c r="A206">
        <v>1015015</v>
      </c>
      <c r="B206">
        <v>0.76749997999999997</v>
      </c>
      <c r="C206">
        <v>1.9853999600000001</v>
      </c>
      <c r="D206">
        <v>1.39769995</v>
      </c>
      <c r="E206">
        <v>0.61059998999999998</v>
      </c>
      <c r="G206">
        <f>TREND(Calibration!$A$4:$A$6,Calibration!$B$4:$B$6,'CO2 Concentration Data'!D206)</f>
        <v>561.20881548006321</v>
      </c>
      <c r="H206">
        <f>TREND(Calibration!$A$4:$A$6,Calibration!$C$4:$C$6,'CO2 Concentration Data'!C206)</f>
        <v>796.46970391636205</v>
      </c>
      <c r="I206">
        <f>TREND(Calibration!$A$4:$A$6,Calibration!$D$4:$D$6,'CO2 Concentration Data'!B206)</f>
        <v>762.80936431821669</v>
      </c>
      <c r="J206">
        <f>TREND(Calibration!$A$4:$A$6,Calibration!$E$4:$E$6,'CO2 Concentration Data'!E206)</f>
        <v>420.04429378843651</v>
      </c>
      <c r="K206">
        <f t="shared" si="2"/>
        <v>422.14009072948789</v>
      </c>
    </row>
    <row r="207" spans="1:11" x14ac:dyDescent="0.25">
      <c r="A207">
        <v>1020015</v>
      </c>
      <c r="B207">
        <v>0.75819999000000005</v>
      </c>
      <c r="C207">
        <v>2.0067000400000001</v>
      </c>
      <c r="D207">
        <v>1.4152</v>
      </c>
      <c r="E207">
        <v>0.61879998000000003</v>
      </c>
      <c r="G207">
        <f>TREND(Calibration!$A$4:$A$6,Calibration!$B$4:$B$6,'CO2 Concentration Data'!D207)</f>
        <v>568.17209976172137</v>
      </c>
      <c r="H207">
        <f>TREND(Calibration!$A$4:$A$6,Calibration!$C$4:$C$6,'CO2 Concentration Data'!C207)</f>
        <v>805.08405942710158</v>
      </c>
      <c r="I207">
        <f>TREND(Calibration!$A$4:$A$6,Calibration!$D$4:$D$6,'CO2 Concentration Data'!B207)</f>
        <v>753.46935032559691</v>
      </c>
      <c r="J207">
        <f>TREND(Calibration!$A$4:$A$6,Calibration!$E$4:$E$6,'CO2 Concentration Data'!E207)</f>
        <v>425.03725756641711</v>
      </c>
      <c r="K207">
        <f t="shared" si="2"/>
        <v>422.38757861431787</v>
      </c>
    </row>
    <row r="208" spans="1:11" x14ac:dyDescent="0.25">
      <c r="A208">
        <v>1025015</v>
      </c>
      <c r="B208">
        <v>0.77240001999999996</v>
      </c>
      <c r="C208">
        <v>1.9706000100000001</v>
      </c>
      <c r="D208">
        <v>1.4098000500000001</v>
      </c>
      <c r="E208">
        <v>0.61769998000000004</v>
      </c>
      <c r="G208">
        <f>TREND(Calibration!$A$4:$A$6,Calibration!$B$4:$B$6,'CO2 Concentration Data'!D208)</f>
        <v>566.02345521746349</v>
      </c>
      <c r="H208">
        <f>TREND(Calibration!$A$4:$A$6,Calibration!$C$4:$C$6,'CO2 Concentration Data'!C208)</f>
        <v>790.48418504313861</v>
      </c>
      <c r="I208">
        <f>TREND(Calibration!$A$4:$A$6,Calibration!$D$4:$D$6,'CO2 Concentration Data'!B208)</f>
        <v>767.73049242312845</v>
      </c>
      <c r="J208">
        <f>TREND(Calibration!$A$4:$A$6,Calibration!$E$4:$E$6,'CO2 Concentration Data'!E208)</f>
        <v>424.36746892572626</v>
      </c>
      <c r="K208">
        <f t="shared" si="2"/>
        <v>422.64488685770181</v>
      </c>
    </row>
    <row r="209" spans="1:11" x14ac:dyDescent="0.25">
      <c r="A209">
        <v>1030015</v>
      </c>
      <c r="B209">
        <v>0.81010002000000003</v>
      </c>
      <c r="C209">
        <v>1.99899995</v>
      </c>
      <c r="D209">
        <v>1.3890000600000001</v>
      </c>
      <c r="E209">
        <v>0.61930001000000001</v>
      </c>
      <c r="G209">
        <f>TREND(Calibration!$A$4:$A$6,Calibration!$B$4:$B$6,'CO2 Concentration Data'!D209)</f>
        <v>557.74712209694985</v>
      </c>
      <c r="H209">
        <f>TREND(Calibration!$A$4:$A$6,Calibration!$C$4:$C$6,'CO2 Concentration Data'!C209)</f>
        <v>801.96992498607176</v>
      </c>
      <c r="I209">
        <f>TREND(Calibration!$A$4:$A$6,Calibration!$D$4:$D$6,'CO2 Concentration Data'!B209)</f>
        <v>805.59274039562865</v>
      </c>
      <c r="J209">
        <f>TREND(Calibration!$A$4:$A$6,Calibration!$E$4:$E$6,'CO2 Concentration Data'!E209)</f>
        <v>425.34172521551227</v>
      </c>
      <c r="K209">
        <f t="shared" si="2"/>
        <v>422.85898391281324</v>
      </c>
    </row>
    <row r="210" spans="1:11" x14ac:dyDescent="0.25">
      <c r="A210">
        <v>1035015</v>
      </c>
      <c r="B210">
        <v>0.73409997999999999</v>
      </c>
      <c r="C210">
        <v>2.0039999499999999</v>
      </c>
      <c r="D210">
        <v>1.3812999699999999</v>
      </c>
      <c r="E210">
        <v>0.61879998000000003</v>
      </c>
      <c r="G210">
        <f>TREND(Calibration!$A$4:$A$6,Calibration!$B$4:$B$6,'CO2 Concentration Data'!D210)</f>
        <v>554.68324995576427</v>
      </c>
      <c r="H210">
        <f>TREND(Calibration!$A$4:$A$6,Calibration!$C$4:$C$6,'CO2 Concentration Data'!C210)</f>
        <v>803.99206657209845</v>
      </c>
      <c r="I210">
        <f>TREND(Calibration!$A$4:$A$6,Calibration!$D$4:$D$6,'CO2 Concentration Data'!B210)</f>
        <v>729.26562208263306</v>
      </c>
      <c r="J210">
        <f>TREND(Calibration!$A$4:$A$6,Calibration!$E$4:$E$6,'CO2 Concentration Data'!E210)</f>
        <v>425.03725756641711</v>
      </c>
      <c r="K210">
        <f t="shared" si="2"/>
        <v>422.98861963823902</v>
      </c>
    </row>
    <row r="211" spans="1:11" x14ac:dyDescent="0.25">
      <c r="A211">
        <v>1040015</v>
      </c>
      <c r="B211">
        <v>0.78549999000000004</v>
      </c>
      <c r="C211">
        <v>3.5941000000000001</v>
      </c>
      <c r="D211">
        <v>1.4152</v>
      </c>
      <c r="E211">
        <v>0.61500001000000004</v>
      </c>
      <c r="G211">
        <f>TREND(Calibration!$A$4:$A$6,Calibration!$B$4:$B$6,'CO2 Concentration Data'!D211)</f>
        <v>568.17209976172137</v>
      </c>
      <c r="H211">
        <f>TREND(Calibration!$A$4:$A$6,Calibration!$C$4:$C$6,'CO2 Concentration Data'!C211)</f>
        <v>1447.073553981757</v>
      </c>
      <c r="I211">
        <f>TREND(Calibration!$A$4:$A$6,Calibration!$D$4:$D$6,'CO2 Concentration Data'!B211)</f>
        <v>780.88684023671772</v>
      </c>
      <c r="J211">
        <f>TREND(Calibration!$A$4:$A$6,Calibration!$E$4:$E$6,'CO2 Concentration Data'!E211)</f>
        <v>422.72346052917527</v>
      </c>
      <c r="K211">
        <f t="shared" si="2"/>
        <v>423.0436167495601</v>
      </c>
    </row>
    <row r="212" spans="1:11" x14ac:dyDescent="0.25">
      <c r="A212">
        <v>1045014</v>
      </c>
      <c r="B212">
        <v>0.71990001000000003</v>
      </c>
      <c r="C212">
        <v>2.0908999399999999</v>
      </c>
      <c r="D212">
        <v>1.39830005</v>
      </c>
      <c r="E212">
        <v>0.61330003</v>
      </c>
      <c r="G212">
        <f>TREND(Calibration!$A$4:$A$6,Calibration!$B$4:$B$6,'CO2 Concentration Data'!D212)</f>
        <v>561.44759576340084</v>
      </c>
      <c r="H212">
        <f>TREND(Calibration!$A$4:$A$6,Calibration!$C$4:$C$6,'CO2 Concentration Data'!C212)</f>
        <v>839.1368832929611</v>
      </c>
      <c r="I212">
        <f>TREND(Calibration!$A$4:$A$6,Calibration!$D$4:$D$6,'CO2 Concentration Data'!B212)</f>
        <v>715.004540243321</v>
      </c>
      <c r="J212">
        <f>TREND(Calibration!$A$4:$A$6,Calibration!$E$4:$E$6,'CO2 Concentration Data'!E212)</f>
        <v>421.68834480790105</v>
      </c>
      <c r="K212">
        <f t="shared" si="2"/>
        <v>423.0436167495601</v>
      </c>
    </row>
    <row r="213" spans="1:11" x14ac:dyDescent="0.25">
      <c r="A213">
        <v>1050013</v>
      </c>
      <c r="B213">
        <v>0.73470002000000001</v>
      </c>
      <c r="C213">
        <v>2.08649993</v>
      </c>
      <c r="D213">
        <v>1.40540004</v>
      </c>
      <c r="E213">
        <v>0.61220001999999996</v>
      </c>
      <c r="G213">
        <f>TREND(Calibration!$A$4:$A$6,Calibration!$B$4:$B$6,'CO2 Concentration Data'!D213)</f>
        <v>564.27268762124868</v>
      </c>
      <c r="H213">
        <f>TREND(Calibration!$A$4:$A$6,Calibration!$C$4:$C$6,'CO2 Concentration Data'!C213)</f>
        <v>837.35739465297434</v>
      </c>
      <c r="I213">
        <f>TREND(Calibration!$A$4:$A$6,Calibration!$D$4:$D$6,'CO2 Concentration Data'!B213)</f>
        <v>729.86824445062825</v>
      </c>
      <c r="J213">
        <f>TREND(Calibration!$A$4:$A$6,Calibration!$E$4:$E$6,'CO2 Concentration Data'!E213)</f>
        <v>421.01855007822252</v>
      </c>
      <c r="K213">
        <f t="shared" si="2"/>
        <v>423.07504437181126</v>
      </c>
    </row>
    <row r="214" spans="1:11" x14ac:dyDescent="0.25">
      <c r="A214">
        <v>1055013</v>
      </c>
      <c r="B214">
        <v>0.83029997</v>
      </c>
      <c r="C214">
        <v>1.9777</v>
      </c>
      <c r="D214">
        <v>1.4119999400000001</v>
      </c>
      <c r="E214">
        <v>0.60729997999999996</v>
      </c>
      <c r="G214">
        <f>TREND(Calibration!$A$4:$A$6,Calibration!$B$4:$B$6,'CO2 Concentration Data'!D214)</f>
        <v>566.89879325697632</v>
      </c>
      <c r="H214">
        <f>TREND(Calibration!$A$4:$A$6,Calibration!$C$4:$C$6,'CO2 Concentration Data'!C214)</f>
        <v>793.35562205101337</v>
      </c>
      <c r="I214">
        <f>TREND(Calibration!$A$4:$A$6,Calibration!$D$4:$D$6,'CO2 Concentration Data'!B214)</f>
        <v>825.87962410735554</v>
      </c>
      <c r="J214">
        <f>TREND(Calibration!$A$4:$A$6,Calibration!$E$4:$E$6,'CO2 Concentration Data'!E214)</f>
        <v>418.03492177737627</v>
      </c>
      <c r="K214">
        <f t="shared" si="2"/>
        <v>422.97879829759046</v>
      </c>
    </row>
    <row r="215" spans="1:11" x14ac:dyDescent="0.25">
      <c r="A215">
        <v>1060012</v>
      </c>
      <c r="B215">
        <v>0.69639998999999997</v>
      </c>
      <c r="C215">
        <v>1.9269000300000001</v>
      </c>
      <c r="D215">
        <v>1.4026999499999999</v>
      </c>
      <c r="E215">
        <v>0.60949998999999999</v>
      </c>
      <c r="G215">
        <f>TREND(Calibration!$A$4:$A$6,Calibration!$B$4:$B$6,'CO2 Concentration Data'!D215)</f>
        <v>563.19831959052522</v>
      </c>
      <c r="H215">
        <f>TREND(Calibration!$A$4:$A$6,Calibration!$C$4:$C$6,'CO2 Concentration Data'!C215)</f>
        <v>772.81067566983074</v>
      </c>
      <c r="I215">
        <f>TREND(Calibration!$A$4:$A$6,Calibration!$D$4:$D$6,'CO2 Concentration Data'!B215)</f>
        <v>691.40338415316944</v>
      </c>
      <c r="J215">
        <f>TREND(Calibration!$A$4:$A$6,Calibration!$E$4:$E$6,'CO2 Concentration Data'!E215)</f>
        <v>419.37450514774565</v>
      </c>
      <c r="K215">
        <f t="shared" si="2"/>
        <v>422.90415830855312</v>
      </c>
    </row>
    <row r="216" spans="1:11" x14ac:dyDescent="0.25">
      <c r="A216">
        <v>1065015</v>
      </c>
      <c r="B216">
        <v>0.68440002</v>
      </c>
      <c r="C216">
        <v>2.0585999500000001</v>
      </c>
      <c r="D216">
        <v>1.4058999999999999</v>
      </c>
      <c r="E216">
        <v>0.60509997999999998</v>
      </c>
      <c r="G216">
        <f>TREND(Calibration!$A$4:$A$6,Calibration!$B$4:$B$6,'CO2 Concentration Data'!D216)</f>
        <v>564.47162211626198</v>
      </c>
      <c r="H216">
        <f>TREND(Calibration!$A$4:$A$6,Calibration!$C$4:$C$6,'CO2 Concentration Data'!C216)</f>
        <v>826.07385269151121</v>
      </c>
      <c r="I216">
        <f>TREND(Calibration!$A$4:$A$6,Calibration!$D$4:$D$6,'CO2 Concentration Data'!B216)</f>
        <v>679.35177036530308</v>
      </c>
      <c r="J216">
        <f>TREND(Calibration!$A$4:$A$6,Calibration!$E$4:$E$6,'CO2 Concentration Data'!E216)</f>
        <v>416.69534449599462</v>
      </c>
      <c r="K216">
        <f t="shared" si="2"/>
        <v>422.79612768621627</v>
      </c>
    </row>
    <row r="217" spans="1:11" x14ac:dyDescent="0.25">
      <c r="A217">
        <v>1070015</v>
      </c>
      <c r="B217">
        <v>0.67510002999999996</v>
      </c>
      <c r="C217">
        <v>2.2007000400000001</v>
      </c>
      <c r="D217">
        <v>1.3890000600000001</v>
      </c>
      <c r="E217">
        <v>0.61330003</v>
      </c>
      <c r="G217">
        <f>TREND(Calibration!$A$4:$A$6,Calibration!$B$4:$B$6,'CO2 Concentration Data'!D217)</f>
        <v>557.74712209694985</v>
      </c>
      <c r="H217">
        <f>TREND(Calibration!$A$4:$A$6,Calibration!$C$4:$C$6,'CO2 Concentration Data'!C217)</f>
        <v>883.54315296494133</v>
      </c>
      <c r="I217">
        <f>TREND(Calibration!$A$4:$A$6,Calibration!$D$4:$D$6,'CO2 Concentration Data'!B217)</f>
        <v>670.01175637268307</v>
      </c>
      <c r="J217">
        <f>TREND(Calibration!$A$4:$A$6,Calibration!$E$4:$E$6,'CO2 Concentration Data'!E217)</f>
        <v>421.68834480790105</v>
      </c>
      <c r="K217">
        <f t="shared" si="2"/>
        <v>422.7529166943628</v>
      </c>
    </row>
    <row r="218" spans="1:11" x14ac:dyDescent="0.25">
      <c r="A218">
        <v>1075013</v>
      </c>
      <c r="B218">
        <v>0.70300001000000001</v>
      </c>
      <c r="C218">
        <v>2.0645999900000001</v>
      </c>
      <c r="D218">
        <v>1.35290003</v>
      </c>
      <c r="E218">
        <v>0.62260002000000003</v>
      </c>
      <c r="G218">
        <f>TREND(Calibration!$A$4:$A$6,Calibration!$B$4:$B$6,'CO2 Concentration Data'!D218)</f>
        <v>543.38289048238948</v>
      </c>
      <c r="H218">
        <f>TREND(Calibration!$A$4:$A$6,Calibration!$C$4:$C$6,'CO2 Concentration Data'!C218)</f>
        <v>828.50043877187602</v>
      </c>
      <c r="I218">
        <f>TREND(Calibration!$A$4:$A$6,Calibration!$D$4:$D$6,'CO2 Concentration Data'!B218)</f>
        <v>698.03180839357958</v>
      </c>
      <c r="J218">
        <f>TREND(Calibration!$A$4:$A$6,Calibration!$E$4:$E$6,'CO2 Concentration Data'!E218)</f>
        <v>427.35109722657251</v>
      </c>
      <c r="K218">
        <f t="shared" si="2"/>
        <v>422.86094751311856</v>
      </c>
    </row>
    <row r="219" spans="1:11" x14ac:dyDescent="0.25">
      <c r="A219">
        <v>1080013</v>
      </c>
      <c r="B219">
        <v>0.65049999999999997</v>
      </c>
      <c r="C219">
        <v>2.1428000900000002</v>
      </c>
      <c r="D219">
        <v>1.3578000100000001</v>
      </c>
      <c r="E219">
        <v>0.62209999999999999</v>
      </c>
      <c r="G219">
        <f>TREND(Calibration!$A$4:$A$6,Calibration!$B$4:$B$6,'CO2 Concentration Data'!D219)</f>
        <v>545.33259655262577</v>
      </c>
      <c r="H219">
        <f>TREND(Calibration!$A$4:$A$6,Calibration!$C$4:$C$6,'CO2 Concentration Data'!C219)</f>
        <v>860.12677362016689</v>
      </c>
      <c r="I219">
        <f>TREND(Calibration!$A$4:$A$6,Calibration!$D$4:$D$6,'CO2 Concentration Data'!B219)</f>
        <v>645.30585621377202</v>
      </c>
      <c r="J219">
        <f>TREND(Calibration!$A$4:$A$6,Calibration!$E$4:$E$6,'CO2 Concentration Data'!E219)</f>
        <v>427.04663566646497</v>
      </c>
      <c r="K219">
        <f t="shared" si="2"/>
        <v>422.9473722466908</v>
      </c>
    </row>
    <row r="220" spans="1:11" x14ac:dyDescent="0.25">
      <c r="A220">
        <v>1085013</v>
      </c>
      <c r="B220">
        <v>0.68110000999999998</v>
      </c>
      <c r="C220">
        <v>1.9777</v>
      </c>
      <c r="D220">
        <v>1.3961000400000001</v>
      </c>
      <c r="E220">
        <v>0.61989998999999996</v>
      </c>
      <c r="G220">
        <f>TREND(Calibration!$A$4:$A$6,Calibration!$B$4:$B$6,'CO2 Concentration Data'!D220)</f>
        <v>560.57220997578941</v>
      </c>
      <c r="H220">
        <f>TREND(Calibration!$A$4:$A$6,Calibration!$C$4:$C$6,'CO2 Concentration Data'!C220)</f>
        <v>793.35562205101337</v>
      </c>
      <c r="I220">
        <f>TREND(Calibration!$A$4:$A$6,Calibration!$D$4:$D$6,'CO2 Concentration Data'!B220)</f>
        <v>676.03755824509801</v>
      </c>
      <c r="J220">
        <f>TREND(Calibration!$A$4:$A$6,Calibration!$E$4:$E$6,'CO2 Concentration Data'!E220)</f>
        <v>425.70705229609558</v>
      </c>
      <c r="K220">
        <f t="shared" si="2"/>
        <v>423.04361714239792</v>
      </c>
    </row>
    <row r="221" spans="1:11" x14ac:dyDescent="0.25">
      <c r="A221">
        <v>1090013</v>
      </c>
      <c r="B221">
        <v>0.69090003</v>
      </c>
      <c r="C221">
        <v>1.97940004</v>
      </c>
      <c r="D221">
        <v>1.45679998</v>
      </c>
      <c r="E221">
        <v>0.62150002000000004</v>
      </c>
      <c r="G221">
        <f>TREND(Calibration!$A$4:$A$6,Calibration!$B$4:$B$6,'CO2 Concentration Data'!D221)</f>
        <v>584.72476600274877</v>
      </c>
      <c r="H221">
        <f>TREND(Calibration!$A$4:$A$6,Calibration!$C$4:$C$6,'CO2 Concentration Data'!C221)</f>
        <v>794.0431663673952</v>
      </c>
      <c r="I221">
        <f>TREND(Calibration!$A$4:$A$6,Calibration!$D$4:$D$6,'CO2 Concentration Data'!B221)</f>
        <v>685.8797541967017</v>
      </c>
      <c r="J221">
        <f>TREND(Calibration!$A$4:$A$6,Calibration!$E$4:$E$6,'CO2 Concentration Data'!E221)</f>
        <v>426.68130858588165</v>
      </c>
      <c r="K221">
        <f t="shared" si="2"/>
        <v>423.08682950918404</v>
      </c>
    </row>
    <row r="222" spans="1:11" x14ac:dyDescent="0.25">
      <c r="A222">
        <v>1095013</v>
      </c>
      <c r="B222">
        <v>0.69090003</v>
      </c>
      <c r="C222">
        <v>2.2351999299999998</v>
      </c>
      <c r="D222">
        <v>1.37370002</v>
      </c>
      <c r="E222">
        <v>0.61879998000000003</v>
      </c>
      <c r="G222">
        <f>TREND(Calibration!$A$4:$A$6,Calibration!$B$4:$B$6,'CO2 Concentration Data'!D222)</f>
        <v>551.65922360290313</v>
      </c>
      <c r="H222">
        <f>TREND(Calibration!$A$4:$A$6,Calibration!$C$4:$C$6,'CO2 Concentration Data'!C222)</f>
        <v>897.49588542141123</v>
      </c>
      <c r="I222">
        <f>TREND(Calibration!$A$4:$A$6,Calibration!$D$4:$D$6,'CO2 Concentration Data'!B222)</f>
        <v>685.8797541967017</v>
      </c>
      <c r="J222">
        <f>TREND(Calibration!$A$4:$A$6,Calibration!$E$4:$E$6,'CO2 Concentration Data'!E222)</f>
        <v>425.03725756641711</v>
      </c>
      <c r="K222">
        <f t="shared" si="2"/>
        <v>423.18307420847219</v>
      </c>
    </row>
    <row r="223" spans="1:11" x14ac:dyDescent="0.25">
      <c r="A223">
        <v>1100015</v>
      </c>
      <c r="B223">
        <v>0.68330002000000001</v>
      </c>
      <c r="C223">
        <v>2.0875999900000002</v>
      </c>
      <c r="D223">
        <v>1.42509997</v>
      </c>
      <c r="E223">
        <v>0.61610001000000003</v>
      </c>
      <c r="G223">
        <f>TREND(Calibration!$A$4:$A$6,Calibration!$B$4:$B$6,'CO2 Concentration Data'!D223)</f>
        <v>572.1113059634115</v>
      </c>
      <c r="H223">
        <f>TREND(Calibration!$A$4:$A$6,Calibration!$C$4:$C$6,'CO2 Concentration Data'!C223)</f>
        <v>837.8022900675993</v>
      </c>
      <c r="I223">
        <f>TREND(Calibration!$A$4:$A$6,Calibration!$D$4:$D$6,'CO2 Concentration Data'!B223)</f>
        <v>678.24703633958018</v>
      </c>
      <c r="J223">
        <f>TREND(Calibration!$A$4:$A$6,Calibration!$E$4:$E$6,'CO2 Concentration Data'!E223)</f>
        <v>423.39324916986612</v>
      </c>
      <c r="K223">
        <f t="shared" si="2"/>
        <v>423.17325384991835</v>
      </c>
    </row>
    <row r="224" spans="1:11" x14ac:dyDescent="0.25">
      <c r="A224">
        <v>1105015</v>
      </c>
      <c r="B224">
        <v>0.68660003000000003</v>
      </c>
      <c r="C224">
        <v>2.41610003</v>
      </c>
      <c r="D224">
        <v>1.3812999699999999</v>
      </c>
      <c r="E224">
        <v>0.61769998000000004</v>
      </c>
      <c r="G224">
        <f>TREND(Calibration!$A$4:$A$6,Calibration!$B$4:$B$6,'CO2 Concentration Data'!D224)</f>
        <v>554.68324995576427</v>
      </c>
      <c r="H224">
        <f>TREND(Calibration!$A$4:$A$6,Calibration!$C$4:$C$6,'CO2 Concentration Data'!C224)</f>
        <v>970.65700844669266</v>
      </c>
      <c r="I224">
        <f>TREND(Calibration!$A$4:$A$6,Calibration!$D$4:$D$6,'CO2 Concentration Data'!B224)</f>
        <v>681.56124845978525</v>
      </c>
      <c r="J224">
        <f>TREND(Calibration!$A$4:$A$6,Calibration!$E$4:$E$6,'CO2 Concentration Data'!E224)</f>
        <v>424.36746892572626</v>
      </c>
      <c r="K224">
        <f t="shared" si="2"/>
        <v>423.20468029365577</v>
      </c>
    </row>
    <row r="225" spans="1:11" x14ac:dyDescent="0.25">
      <c r="A225">
        <v>1110013</v>
      </c>
      <c r="B225">
        <v>0.70190001000000002</v>
      </c>
      <c r="C225">
        <v>2.0838000800000001</v>
      </c>
      <c r="D225">
        <v>1.41139996</v>
      </c>
      <c r="E225">
        <v>0.61610001000000003</v>
      </c>
      <c r="G225">
        <f>TREND(Calibration!$A$4:$A$6,Calibration!$B$4:$B$6,'CO2 Concentration Data'!D225)</f>
        <v>566.6600607217373</v>
      </c>
      <c r="H225">
        <f>TREND(Calibration!$A$4:$A$6,Calibration!$C$4:$C$6,'CO2 Concentration Data'!C225)</f>
        <v>836.26549886076748</v>
      </c>
      <c r="I225">
        <f>TREND(Calibration!$A$4:$A$6,Calibration!$D$4:$D$6,'CO2 Concentration Data'!B225)</f>
        <v>696.92707436785679</v>
      </c>
      <c r="J225">
        <f>TREND(Calibration!$A$4:$A$6,Calibration!$E$4:$E$6,'CO2 Concentration Data'!E225)</f>
        <v>423.39324916986612</v>
      </c>
      <c r="K225">
        <f t="shared" si="2"/>
        <v>423.13004148313229</v>
      </c>
    </row>
    <row r="226" spans="1:11" x14ac:dyDescent="0.25">
      <c r="A226">
        <v>1115014</v>
      </c>
      <c r="B226">
        <v>0.73629999000000002</v>
      </c>
      <c r="C226">
        <v>2.1860001100000002</v>
      </c>
      <c r="D226">
        <v>1.3710000499999999</v>
      </c>
      <c r="E226">
        <v>0.61440002999999999</v>
      </c>
      <c r="G226">
        <f>TREND(Calibration!$A$4:$A$6,Calibration!$B$4:$B$6,'CO2 Concentration Data'!D226)</f>
        <v>550.58490332027827</v>
      </c>
      <c r="H226">
        <f>TREND(Calibration!$A$4:$A$6,Calibration!$C$4:$C$6,'CO2 Concentration Data'!C226)</f>
        <v>877.59808501200484</v>
      </c>
      <c r="I226">
        <f>TREND(Calibration!$A$4:$A$6,Calibration!$D$4:$D$6,'CO2 Concentration Data'!B226)</f>
        <v>731.47510017711534</v>
      </c>
      <c r="J226">
        <f>TREND(Calibration!$A$4:$A$6,Calibration!$E$4:$E$6,'CO2 Concentration Data'!E226)</f>
        <v>422.3581334485919</v>
      </c>
      <c r="K226">
        <f t="shared" ref="K226:K289" si="3">AVERAGE(J196:J226)</f>
        <v>423.03379658742517</v>
      </c>
    </row>
    <row r="227" spans="1:11" x14ac:dyDescent="0.25">
      <c r="A227">
        <v>1120013</v>
      </c>
      <c r="B227">
        <v>0.65380000999999999</v>
      </c>
      <c r="C227">
        <v>2.0662999200000001</v>
      </c>
      <c r="D227">
        <v>1.43710005</v>
      </c>
      <c r="E227">
        <v>0.61659998000000005</v>
      </c>
      <c r="G227">
        <f>TREND(Calibration!$A$4:$A$6,Calibration!$B$4:$B$6,'CO2 Concentration Data'!D227)</f>
        <v>576.88614766058606</v>
      </c>
      <c r="H227">
        <f>TREND(Calibration!$A$4:$A$6,Calibration!$C$4:$C$6,'CO2 Concentration Data'!C227)</f>
        <v>829.18793860114295</v>
      </c>
      <c r="I227">
        <f>TREND(Calibration!$A$4:$A$6,Calibration!$D$4:$D$6,'CO2 Concentration Data'!B227)</f>
        <v>648.62006833397709</v>
      </c>
      <c r="J227">
        <f>TREND(Calibration!$A$4:$A$6,Calibration!$E$4:$E$6,'CO2 Concentration Data'!E227)</f>
        <v>423.6976802850354</v>
      </c>
      <c r="K227">
        <f t="shared" si="3"/>
        <v>423.02397524677656</v>
      </c>
    </row>
    <row r="228" spans="1:11" x14ac:dyDescent="0.25">
      <c r="A228">
        <v>1125013</v>
      </c>
      <c r="B228">
        <v>0.68820000000000003</v>
      </c>
      <c r="C228">
        <v>2.1542999699999998</v>
      </c>
      <c r="D228">
        <v>1.3648999900000001</v>
      </c>
      <c r="E228">
        <v>0.62040001</v>
      </c>
      <c r="G228">
        <f>TREND(Calibration!$A$4:$A$6,Calibration!$B$4:$B$6,'CO2 Concentration Data'!D228)</f>
        <v>548.15768443146533</v>
      </c>
      <c r="H228">
        <f>TREND(Calibration!$A$4:$A$6,Calibration!$C$4:$C$6,'CO2 Concentration Data'!C228)</f>
        <v>864.77765073663033</v>
      </c>
      <c r="I228">
        <f>TREND(Calibration!$A$4:$A$6,Calibration!$D$4:$D$6,'CO2 Concentration Data'!B228)</f>
        <v>683.16810418627233</v>
      </c>
      <c r="J228">
        <f>TREND(Calibration!$A$4:$A$6,Calibration!$E$4:$E$6,'CO2 Concentration Data'!E228)</f>
        <v>426.01151385620312</v>
      </c>
      <c r="K228">
        <f t="shared" si="3"/>
        <v>422.99058422063905</v>
      </c>
    </row>
    <row r="229" spans="1:11" x14ac:dyDescent="0.25">
      <c r="A229">
        <v>1130013</v>
      </c>
      <c r="B229">
        <v>0.66799998000000005</v>
      </c>
      <c r="C229">
        <v>2.09249997</v>
      </c>
      <c r="D229">
        <v>1.3644000300000001</v>
      </c>
      <c r="E229">
        <v>0.62260002000000003</v>
      </c>
      <c r="G229">
        <f>TREND(Calibration!$A$4:$A$6,Calibration!$B$4:$B$6,'CO2 Concentration Data'!D229)</f>
        <v>547.95874993645202</v>
      </c>
      <c r="H229">
        <f>TREND(Calibration!$A$4:$A$6,Calibration!$C$4:$C$6,'CO2 Concentration Data'!C229)</f>
        <v>839.78398073333915</v>
      </c>
      <c r="I229">
        <f>TREND(Calibration!$A$4:$A$6,Calibration!$D$4:$D$6,'CO2 Concentration Data'!B229)</f>
        <v>662.88115017328926</v>
      </c>
      <c r="J229">
        <f>TREND(Calibration!$A$4:$A$6,Calibration!$E$4:$E$6,'CO2 Concentration Data'!E229)</f>
        <v>427.35109722657251</v>
      </c>
      <c r="K229">
        <f t="shared" si="3"/>
        <v>423.05540267260875</v>
      </c>
    </row>
    <row r="230" spans="1:11" x14ac:dyDescent="0.25">
      <c r="A230">
        <v>1135015</v>
      </c>
      <c r="B230">
        <v>0.66250001999999997</v>
      </c>
      <c r="C230">
        <v>2.1614000799999999</v>
      </c>
      <c r="D230">
        <v>1.3933999500000001</v>
      </c>
      <c r="E230">
        <v>0.61879998000000003</v>
      </c>
      <c r="G230">
        <f>TREND(Calibration!$A$4:$A$6,Calibration!$B$4:$B$6,'CO2 Concentration Data'!D230)</f>
        <v>559.49784194506594</v>
      </c>
      <c r="H230">
        <f>TREND(Calibration!$A$4:$A$6,Calibration!$C$4:$C$6,'CO2 Concentration Data'!C230)</f>
        <v>867.6491362759034</v>
      </c>
      <c r="I230">
        <f>TREND(Calibration!$A$4:$A$6,Calibration!$D$4:$D$6,'CO2 Concentration Data'!B230)</f>
        <v>657.3575202168214</v>
      </c>
      <c r="J230">
        <f>TREND(Calibration!$A$4:$A$6,Calibration!$E$4:$E$6,'CO2 Concentration Data'!E230)</f>
        <v>425.03725756641711</v>
      </c>
      <c r="K230">
        <f t="shared" si="3"/>
        <v>423.07700875779227</v>
      </c>
    </row>
    <row r="231" spans="1:11" x14ac:dyDescent="0.25">
      <c r="A231">
        <v>1140013</v>
      </c>
      <c r="B231">
        <v>0.70130002000000002</v>
      </c>
      <c r="C231">
        <v>2.1461000399999999</v>
      </c>
      <c r="D231">
        <v>1.39059997</v>
      </c>
      <c r="E231">
        <v>0.61059998999999998</v>
      </c>
      <c r="G231">
        <f>TREND(Calibration!$A$4:$A$6,Calibration!$B$4:$B$6,'CO2 Concentration Data'!D231)</f>
        <v>558.38372760122365</v>
      </c>
      <c r="H231">
        <f>TREND(Calibration!$A$4:$A$6,Calibration!$C$4:$C$6,'CO2 Concentration Data'!C231)</f>
        <v>861.46136684552869</v>
      </c>
      <c r="I231">
        <f>TREND(Calibration!$A$4:$A$6,Calibration!$D$4:$D$6,'CO2 Concentration Data'!B231)</f>
        <v>696.3245022150445</v>
      </c>
      <c r="J231">
        <f>TREND(Calibration!$A$4:$A$6,Calibration!$E$4:$E$6,'CO2 Concentration Data'!E231)</f>
        <v>420.04429378843651</v>
      </c>
      <c r="K231">
        <f t="shared" si="3"/>
        <v>422.95915758048261</v>
      </c>
    </row>
    <row r="232" spans="1:11" x14ac:dyDescent="0.25">
      <c r="A232">
        <v>1145014</v>
      </c>
      <c r="B232">
        <v>0.73030001</v>
      </c>
      <c r="C232">
        <v>2.4149999599999998</v>
      </c>
      <c r="D232">
        <v>1.3961000400000001</v>
      </c>
      <c r="E232">
        <v>0.61110001999999997</v>
      </c>
      <c r="G232">
        <f>TREND(Calibration!$A$4:$A$6,Calibration!$B$4:$B$6,'CO2 Concentration Data'!D232)</f>
        <v>560.57220997578941</v>
      </c>
      <c r="H232">
        <f>TREND(Calibration!$A$4:$A$6,Calibration!$C$4:$C$6,'CO2 Concentration Data'!C232)</f>
        <v>970.21210898778452</v>
      </c>
      <c r="I232">
        <f>TREND(Calibration!$A$4:$A$6,Calibration!$D$4:$D$6,'CO2 Concentration Data'!B232)</f>
        <v>725.44929830470039</v>
      </c>
      <c r="J232">
        <f>TREND(Calibration!$A$4:$A$6,Calibration!$E$4:$E$6,'CO2 Concentration Data'!E232)</f>
        <v>420.34876143753166</v>
      </c>
      <c r="K232">
        <f t="shared" si="3"/>
        <v>422.9159452136966</v>
      </c>
    </row>
    <row r="233" spans="1:11" x14ac:dyDescent="0.25">
      <c r="A233">
        <v>1150015</v>
      </c>
      <c r="B233">
        <v>0.68930000000000002</v>
      </c>
      <c r="C233">
        <v>2.3254001099999999</v>
      </c>
      <c r="D233">
        <v>1.4622000500000001</v>
      </c>
      <c r="E233">
        <v>0.61000001000000004</v>
      </c>
      <c r="G233">
        <f>TREND(Calibration!$A$4:$A$6,Calibration!$B$4:$B$6,'CO2 Concentration Data'!D233)</f>
        <v>586.87345829510537</v>
      </c>
      <c r="H233">
        <f>TREND(Calibration!$A$4:$A$6,Calibration!$C$4:$C$6,'CO2 Concentration Data'!C233)</f>
        <v>933.97539243043184</v>
      </c>
      <c r="I233">
        <f>TREND(Calibration!$A$4:$A$6,Calibration!$D$4:$D$6,'CO2 Concentration Data'!B233)</f>
        <v>684.27283821199512</v>
      </c>
      <c r="J233">
        <f>TREND(Calibration!$A$4:$A$6,Calibration!$E$4:$E$6,'CO2 Concentration Data'!E233)</f>
        <v>419.67896670785319</v>
      </c>
      <c r="K233">
        <f t="shared" si="3"/>
        <v>422.88255418755909</v>
      </c>
    </row>
    <row r="234" spans="1:11" x14ac:dyDescent="0.25">
      <c r="A234">
        <v>1155013</v>
      </c>
      <c r="B234">
        <v>0.70079999999999998</v>
      </c>
      <c r="C234">
        <v>2.3598001000000002</v>
      </c>
      <c r="D234">
        <v>1.41690004</v>
      </c>
      <c r="E234">
        <v>0.61059998999999998</v>
      </c>
      <c r="G234">
        <f>TREND(Calibration!$A$4:$A$6,Calibration!$B$4:$B$6,'CO2 Concentration Data'!D234)</f>
        <v>568.84854707531133</v>
      </c>
      <c r="H234">
        <f>TREND(Calibration!$A$4:$A$6,Calibration!$C$4:$C$6,'CO2 Concentration Data'!C234)</f>
        <v>947.8877224980132</v>
      </c>
      <c r="I234">
        <f>TREND(Calibration!$A$4:$A$6,Calibration!$D$4:$D$6,'CO2 Concentration Data'!B234)</f>
        <v>695.8223302990973</v>
      </c>
      <c r="J234">
        <f>TREND(Calibration!$A$4:$A$6,Calibration!$E$4:$E$6,'CO2 Concentration Data'!E234)</f>
        <v>420.04429378843651</v>
      </c>
      <c r="K234">
        <f t="shared" si="3"/>
        <v>422.92576635792625</v>
      </c>
    </row>
    <row r="235" spans="1:11" x14ac:dyDescent="0.25">
      <c r="A235">
        <v>1160013</v>
      </c>
      <c r="B235">
        <v>0.69590001999999995</v>
      </c>
      <c r="C235">
        <v>2.0318000299999999</v>
      </c>
      <c r="D235">
        <v>1.42939997</v>
      </c>
      <c r="E235">
        <v>0.60839999</v>
      </c>
      <c r="G235">
        <f>TREND(Calibration!$A$4:$A$6,Calibration!$B$4:$B$6,'CO2 Concentration Data'!D235)</f>
        <v>573.82227949840876</v>
      </c>
      <c r="H235">
        <f>TREND(Calibration!$A$4:$A$6,Calibration!$C$4:$C$6,'CO2 Concentration Data'!C235)</f>
        <v>815.23520614467282</v>
      </c>
      <c r="I235">
        <f>TREND(Calibration!$A$4:$A$6,Calibration!$D$4:$D$6,'CO2 Concentration Data'!B235)</f>
        <v>690.90126245240515</v>
      </c>
      <c r="J235">
        <f>TREND(Calibration!$A$4:$A$6,Calibration!$E$4:$E$6,'CO2 Concentration Data'!E235)</f>
        <v>418.7047165070548</v>
      </c>
      <c r="K235">
        <f t="shared" si="3"/>
        <v>422.90416027274267</v>
      </c>
    </row>
    <row r="236" spans="1:11" x14ac:dyDescent="0.25">
      <c r="A236">
        <v>1165156</v>
      </c>
      <c r="B236">
        <v>0.77350003000000001</v>
      </c>
      <c r="C236">
        <v>2.1115999200000002</v>
      </c>
      <c r="D236">
        <v>1.41139996</v>
      </c>
      <c r="E236">
        <v>0.61879998000000003</v>
      </c>
      <c r="G236">
        <f>TREND(Calibration!$A$4:$A$6,Calibration!$B$4:$B$6,'CO2 Concentration Data'!D236)</f>
        <v>566.6600607217373</v>
      </c>
      <c r="H236">
        <f>TREND(Calibration!$A$4:$A$6,Calibration!$C$4:$C$6,'CO2 Concentration Data'!C236)</f>
        <v>847.5085413705458</v>
      </c>
      <c r="I236">
        <f>TREND(Calibration!$A$4:$A$6,Calibration!$D$4:$D$6,'CO2 Concentration Data'!B236)</f>
        <v>768.83523649188783</v>
      </c>
      <c r="J236">
        <f>TREND(Calibration!$A$4:$A$6,Calibration!$E$4:$E$6,'CO2 Concentration Data'!E236)</f>
        <v>425.03725756641711</v>
      </c>
      <c r="K236">
        <f t="shared" si="3"/>
        <v>422.97879888684719</v>
      </c>
    </row>
    <row r="237" spans="1:11" x14ac:dyDescent="0.25">
      <c r="A237">
        <v>1170012</v>
      </c>
      <c r="B237">
        <v>0.74890000000000001</v>
      </c>
      <c r="C237">
        <v>1.9968999599999999</v>
      </c>
      <c r="D237">
        <v>1.4392999399999999</v>
      </c>
      <c r="E237">
        <v>0.61500001000000004</v>
      </c>
      <c r="G237">
        <f>TREND(Calibration!$A$4:$A$6,Calibration!$B$4:$B$6,'CO2 Concentration Data'!D237)</f>
        <v>577.76148570009889</v>
      </c>
      <c r="H237">
        <f>TREND(Calibration!$A$4:$A$6,Calibration!$C$4:$C$6,'CO2 Concentration Data'!C237)</f>
        <v>801.12062956422358</v>
      </c>
      <c r="I237">
        <f>TREND(Calibration!$A$4:$A$6,Calibration!$D$4:$D$6,'CO2 Concentration Data'!B237)</f>
        <v>744.12933633297689</v>
      </c>
      <c r="J237">
        <f>TREND(Calibration!$A$4:$A$6,Calibration!$E$4:$E$6,'CO2 Concentration Data'!E237)</f>
        <v>422.72346052917527</v>
      </c>
      <c r="K237">
        <f t="shared" si="3"/>
        <v>423.06522362041943</v>
      </c>
    </row>
    <row r="238" spans="1:11" x14ac:dyDescent="0.25">
      <c r="A238">
        <v>1175013</v>
      </c>
      <c r="B238">
        <v>0.68930000000000002</v>
      </c>
      <c r="C238">
        <v>2.0225000400000002</v>
      </c>
      <c r="D238">
        <v>1.45679998</v>
      </c>
      <c r="E238">
        <v>0.61440002999999999</v>
      </c>
      <c r="G238">
        <f>TREND(Calibration!$A$4:$A$6,Calibration!$B$4:$B$6,'CO2 Concentration Data'!D238)</f>
        <v>584.72476600274877</v>
      </c>
      <c r="H238">
        <f>TREND(Calibration!$A$4:$A$6,Calibration!$C$4:$C$6,'CO2 Concentration Data'!C238)</f>
        <v>811.47402683894632</v>
      </c>
      <c r="I238">
        <f>TREND(Calibration!$A$4:$A$6,Calibration!$D$4:$D$6,'CO2 Concentration Data'!B238)</f>
        <v>684.27283821199512</v>
      </c>
      <c r="J238">
        <f>TREND(Calibration!$A$4:$A$6,Calibration!$E$4:$E$6,'CO2 Concentration Data'!E238)</f>
        <v>422.3581334485919</v>
      </c>
      <c r="K238">
        <f t="shared" si="3"/>
        <v>422.97880026177995</v>
      </c>
    </row>
    <row r="239" spans="1:11" x14ac:dyDescent="0.25">
      <c r="A239">
        <v>1180013</v>
      </c>
      <c r="B239">
        <v>0.66799998000000005</v>
      </c>
      <c r="C239">
        <v>2.27780008</v>
      </c>
      <c r="D239">
        <v>1.4392999399999999</v>
      </c>
      <c r="E239">
        <v>0.61769998000000004</v>
      </c>
      <c r="G239">
        <f>TREND(Calibration!$A$4:$A$6,Calibration!$B$4:$B$6,'CO2 Concentration Data'!D239)</f>
        <v>577.76148570009889</v>
      </c>
      <c r="H239">
        <f>TREND(Calibration!$A$4:$A$6,Calibration!$C$4:$C$6,'CO2 Concentration Data'!C239)</f>
        <v>914.72459239860723</v>
      </c>
      <c r="I239">
        <f>TREND(Calibration!$A$4:$A$6,Calibration!$D$4:$D$6,'CO2 Concentration Data'!B239)</f>
        <v>662.88115017328926</v>
      </c>
      <c r="J239">
        <f>TREND(Calibration!$A$4:$A$6,Calibration!$E$4:$E$6,'CO2 Concentration Data'!E239)</f>
        <v>424.36746892572626</v>
      </c>
      <c r="K239">
        <f t="shared" si="3"/>
        <v>422.97880026177995</v>
      </c>
    </row>
    <row r="240" spans="1:11" x14ac:dyDescent="0.25">
      <c r="A240">
        <v>1185013</v>
      </c>
      <c r="B240">
        <v>0.68169999000000003</v>
      </c>
      <c r="C240">
        <v>2.4068000299999999</v>
      </c>
      <c r="D240">
        <v>1.4256000499999999</v>
      </c>
      <c r="E240">
        <v>0.61500001000000004</v>
      </c>
      <c r="G240">
        <f>TREND(Calibration!$A$4:$A$6,Calibration!$B$4:$B$6,'CO2 Concentration Data'!D240)</f>
        <v>572.31028820652341</v>
      </c>
      <c r="H240">
        <f>TREND(Calibration!$A$4:$A$6,Calibration!$C$4:$C$6,'CO2 Concentration Data'!C240)</f>
        <v>966.89582509668276</v>
      </c>
      <c r="I240">
        <f>TREND(Calibration!$A$4:$A$6,Calibration!$D$4:$D$6,'CO2 Concentration Data'!B240)</f>
        <v>676.6401203548736</v>
      </c>
      <c r="J240">
        <f>TREND(Calibration!$A$4:$A$6,Calibration!$E$4:$E$6,'CO2 Concentration Data'!E240)</f>
        <v>422.72346052917527</v>
      </c>
      <c r="K240">
        <f t="shared" si="3"/>
        <v>422.8943401106078</v>
      </c>
    </row>
    <row r="241" spans="1:11" x14ac:dyDescent="0.25">
      <c r="A241">
        <v>1190012</v>
      </c>
      <c r="B241">
        <v>0.70459998000000001</v>
      </c>
      <c r="C241">
        <v>2.1947000000000001</v>
      </c>
      <c r="D241">
        <v>1.44799995</v>
      </c>
      <c r="E241">
        <v>0.61220001999999996</v>
      </c>
      <c r="G241">
        <f>TREND(Calibration!$A$4:$A$6,Calibration!$B$4:$B$6,'CO2 Concentration Data'!D241)</f>
        <v>581.22322683131097</v>
      </c>
      <c r="H241">
        <f>TREND(Calibration!$A$4:$A$6,Calibration!$C$4:$C$6,'CO2 Concentration Data'!C241)</f>
        <v>881.11656688457651</v>
      </c>
      <c r="I241">
        <f>TREND(Calibration!$A$4:$A$6,Calibration!$D$4:$D$6,'CO2 Concentration Data'!B241)</f>
        <v>699.63866412006655</v>
      </c>
      <c r="J241">
        <f>TREND(Calibration!$A$4:$A$6,Calibration!$E$4:$E$6,'CO2 Concentration Data'!E241)</f>
        <v>421.01855007822252</v>
      </c>
      <c r="K241">
        <f t="shared" si="3"/>
        <v>422.7647043851822</v>
      </c>
    </row>
    <row r="242" spans="1:11" x14ac:dyDescent="0.25">
      <c r="A242">
        <v>1195012</v>
      </c>
      <c r="B242">
        <v>0.79699998999999999</v>
      </c>
      <c r="C242">
        <v>2.28600001</v>
      </c>
      <c r="D242">
        <v>1.45079994</v>
      </c>
      <c r="E242">
        <v>0.60790001999999999</v>
      </c>
      <c r="G242">
        <f>TREND(Calibration!$A$4:$A$6,Calibration!$B$4:$B$6,'CO2 Concentration Data'!D242)</f>
        <v>582.33734515416154</v>
      </c>
      <c r="H242">
        <f>TREND(Calibration!$A$4:$A$6,Calibration!$C$4:$C$6,'CO2 Concentration Data'!C242)</f>
        <v>918.04087628970899</v>
      </c>
      <c r="I242">
        <f>TREND(Calibration!$A$4:$A$6,Calibration!$D$4:$D$6,'CO2 Concentration Data'!B242)</f>
        <v>792.43633232381978</v>
      </c>
      <c r="J242">
        <f>TREND(Calibration!$A$4:$A$6,Calibration!$E$4:$E$6,'CO2 Concentration Data'!E242)</f>
        <v>418.40028539188552</v>
      </c>
      <c r="K242">
        <f t="shared" si="3"/>
        <v>422.6252471226889</v>
      </c>
    </row>
    <row r="243" spans="1:11" x14ac:dyDescent="0.25">
      <c r="A243">
        <v>1200012</v>
      </c>
      <c r="B243">
        <v>0.77509998999999996</v>
      </c>
      <c r="C243">
        <v>2.1270000900000001</v>
      </c>
      <c r="D243">
        <v>1.42120004</v>
      </c>
      <c r="E243">
        <v>0.60890001000000005</v>
      </c>
      <c r="G243">
        <f>TREND(Calibration!$A$4:$A$6,Calibration!$B$4:$B$6,'CO2 Concentration Data'!D243)</f>
        <v>570.5595206103086</v>
      </c>
      <c r="H243">
        <f>TREND(Calibration!$A$4:$A$6,Calibration!$C$4:$C$6,'CO2 Concentration Data'!C243)</f>
        <v>853.73680620832226</v>
      </c>
      <c r="I243">
        <f>TREND(Calibration!$A$4:$A$6,Calibration!$D$4:$D$6,'CO2 Concentration Data'!B243)</f>
        <v>770.44208217533821</v>
      </c>
      <c r="J243">
        <f>TREND(Calibration!$A$4:$A$6,Calibration!$E$4:$E$6,'CO2 Concentration Data'!E243)</f>
        <v>419.00917806716234</v>
      </c>
      <c r="K243">
        <f t="shared" si="3"/>
        <v>422.53882238911677</v>
      </c>
    </row>
    <row r="244" spans="1:11" x14ac:dyDescent="0.25">
      <c r="A244">
        <v>1205012</v>
      </c>
      <c r="B244">
        <v>0.73740000000000006</v>
      </c>
      <c r="C244">
        <v>2.23079991</v>
      </c>
      <c r="D244">
        <v>1.4343999599999999</v>
      </c>
      <c r="E244">
        <v>0.60680002</v>
      </c>
      <c r="G244">
        <f>TREND(Calibration!$A$4:$A$6,Calibration!$B$4:$B$6,'CO2 Concentration Data'!D244)</f>
        <v>575.81177962986249</v>
      </c>
      <c r="H244">
        <f>TREND(Calibration!$A$4:$A$6,Calibration!$C$4:$C$6,'CO2 Concentration Data'!C244)</f>
        <v>895.7163927371414</v>
      </c>
      <c r="I244">
        <f>TREND(Calibration!$A$4:$A$6,Calibration!$D$4:$D$6,'CO2 Concentration Data'!B244)</f>
        <v>732.57984424587471</v>
      </c>
      <c r="J244">
        <f>TREND(Calibration!$A$4:$A$6,Calibration!$E$4:$E$6,'CO2 Concentration Data'!E244)</f>
        <v>417.73049675119466</v>
      </c>
      <c r="K244">
        <f t="shared" si="3"/>
        <v>422.43275615276099</v>
      </c>
    </row>
    <row r="245" spans="1:11" x14ac:dyDescent="0.25">
      <c r="A245">
        <v>1210013</v>
      </c>
      <c r="B245">
        <v>0.70410001</v>
      </c>
      <c r="C245">
        <v>2.4702000599999998</v>
      </c>
      <c r="D245">
        <v>1.3994</v>
      </c>
      <c r="E245">
        <v>0.60399997000000005</v>
      </c>
      <c r="G245">
        <f>TREND(Calibration!$A$4:$A$6,Calibration!$B$4:$B$6,'CO2 Concentration Data'!D245)</f>
        <v>561.88526677266145</v>
      </c>
      <c r="H245">
        <f>TREND(Calibration!$A$4:$A$6,Calibration!$C$4:$C$6,'CO2 Concentration Data'!C245)</f>
        <v>992.5365925403521</v>
      </c>
      <c r="I245">
        <f>TREND(Calibration!$A$4:$A$6,Calibration!$D$4:$D$6,'CO2 Concentration Data'!B245)</f>
        <v>699.13654241930237</v>
      </c>
      <c r="J245">
        <f>TREND(Calibration!$A$4:$A$6,Calibration!$E$4:$E$6,'CO2 Concentration Data'!E245)</f>
        <v>416.02554976631615</v>
      </c>
      <c r="K245">
        <f t="shared" si="3"/>
        <v>422.36793770079146</v>
      </c>
    </row>
    <row r="246" spans="1:11" x14ac:dyDescent="0.25">
      <c r="A246">
        <v>1215014</v>
      </c>
      <c r="B246">
        <v>0.70899999000000002</v>
      </c>
      <c r="C246">
        <v>1.96019995</v>
      </c>
      <c r="D246">
        <v>1.37699997</v>
      </c>
      <c r="E246">
        <v>0.60619997999999997</v>
      </c>
      <c r="G246">
        <f>TREND(Calibration!$A$4:$A$6,Calibration!$B$4:$B$6,'CO2 Concentration Data'!D246)</f>
        <v>552.972276420767</v>
      </c>
      <c r="H246">
        <f>TREND(Calibration!$A$4:$A$6,Calibration!$C$4:$C$6,'CO2 Concentration Data'!C246)</f>
        <v>786.27810627850374</v>
      </c>
      <c r="I246">
        <f>TREND(Calibration!$A$4:$A$6,Calibration!$D$4:$D$6,'CO2 Concentration Data'!B246)</f>
        <v>704.05761026599441</v>
      </c>
      <c r="J246">
        <f>TREND(Calibration!$A$4:$A$6,Calibration!$E$4:$E$6,'CO2 Concentration Data'!E246)</f>
        <v>417.36513313668542</v>
      </c>
      <c r="K246">
        <f t="shared" si="3"/>
        <v>422.30311924882176</v>
      </c>
    </row>
    <row r="247" spans="1:11" x14ac:dyDescent="0.25">
      <c r="A247">
        <v>1220031</v>
      </c>
      <c r="B247">
        <v>0.68000000999999999</v>
      </c>
      <c r="C247">
        <v>2.0127000800000001</v>
      </c>
      <c r="D247">
        <v>1.41849995</v>
      </c>
      <c r="E247">
        <v>0.60570002000000001</v>
      </c>
      <c r="G247">
        <f>TREND(Calibration!$A$4:$A$6,Calibration!$B$4:$B$6,'CO2 Concentration Data'!D247)</f>
        <v>569.48515257958513</v>
      </c>
      <c r="H247">
        <f>TREND(Calibration!$A$4:$A$6,Calibration!$C$4:$C$6,'CO2 Concentration Data'!C247)</f>
        <v>807.51064550746639</v>
      </c>
      <c r="I247">
        <f>TREND(Calibration!$A$4:$A$6,Calibration!$D$4:$D$6,'CO2 Concentration Data'!B247)</f>
        <v>674.93282421937511</v>
      </c>
      <c r="J247">
        <f>TREND(Calibration!$A$4:$A$6,Calibration!$E$4:$E$6,'CO2 Concentration Data'!E247)</f>
        <v>417.06070811050381</v>
      </c>
      <c r="K247">
        <f t="shared" si="3"/>
        <v>422.31490517187035</v>
      </c>
    </row>
    <row r="248" spans="1:11" x14ac:dyDescent="0.25">
      <c r="A248">
        <v>1225012</v>
      </c>
      <c r="B248">
        <v>0.68169999000000003</v>
      </c>
      <c r="C248">
        <v>2.03679991</v>
      </c>
      <c r="D248">
        <v>1.41849995</v>
      </c>
      <c r="E248">
        <v>0.60890001000000005</v>
      </c>
      <c r="G248">
        <f>TREND(Calibration!$A$4:$A$6,Calibration!$B$4:$B$6,'CO2 Concentration Data'!D248)</f>
        <v>569.48515257958513</v>
      </c>
      <c r="H248">
        <f>TREND(Calibration!$A$4:$A$6,Calibration!$C$4:$C$6,'CO2 Concentration Data'!C248)</f>
        <v>817.25729919930166</v>
      </c>
      <c r="I248">
        <f>TREND(Calibration!$A$4:$A$6,Calibration!$D$4:$D$6,'CO2 Concentration Data'!B248)</f>
        <v>676.6401203548736</v>
      </c>
      <c r="J248">
        <f>TREND(Calibration!$A$4:$A$6,Calibration!$E$4:$E$6,'CO2 Concentration Data'!E248)</f>
        <v>419.00917806716234</v>
      </c>
      <c r="K248">
        <f t="shared" si="3"/>
        <v>422.22848043829811</v>
      </c>
    </row>
    <row r="249" spans="1:11" x14ac:dyDescent="0.25">
      <c r="A249">
        <v>1230012</v>
      </c>
      <c r="B249">
        <v>0.68169999000000003</v>
      </c>
      <c r="C249">
        <v>2.0181999199999998</v>
      </c>
      <c r="D249">
        <v>1.4191000499999999</v>
      </c>
      <c r="E249">
        <v>0.60619997999999997</v>
      </c>
      <c r="G249">
        <f>TREND(Calibration!$A$4:$A$6,Calibration!$B$4:$B$6,'CO2 Concentration Data'!D249)</f>
        <v>569.72393286292277</v>
      </c>
      <c r="H249">
        <f>TREND(Calibration!$A$4:$A$6,Calibration!$C$4:$C$6,'CO2 Concentration Data'!C249)</f>
        <v>809.73493654356503</v>
      </c>
      <c r="I249">
        <f>TREND(Calibration!$A$4:$A$6,Calibration!$D$4:$D$6,'CO2 Concentration Data'!B249)</f>
        <v>676.6401203548736</v>
      </c>
      <c r="J249">
        <f>TREND(Calibration!$A$4:$A$6,Calibration!$E$4:$E$6,'CO2 Concentration Data'!E249)</f>
        <v>417.36513313668542</v>
      </c>
      <c r="K249">
        <f t="shared" si="3"/>
        <v>421.90635256443079</v>
      </c>
    </row>
    <row r="250" spans="1:11" x14ac:dyDescent="0.25">
      <c r="A250">
        <v>1235014</v>
      </c>
      <c r="B250">
        <v>0.70079999999999998</v>
      </c>
      <c r="C250">
        <v>1.9952000400000001</v>
      </c>
      <c r="D250">
        <v>1.4069999500000001</v>
      </c>
      <c r="E250">
        <v>0.61000001000000004</v>
      </c>
      <c r="G250">
        <f>TREND(Calibration!$A$4:$A$6,Calibration!$B$4:$B$6,'CO2 Concentration Data'!D250)</f>
        <v>564.90929312552259</v>
      </c>
      <c r="H250">
        <f>TREND(Calibration!$A$4:$A$6,Calibration!$C$4:$C$6,'CO2 Concentration Data'!C250)</f>
        <v>800.43313377923994</v>
      </c>
      <c r="I250">
        <f>TREND(Calibration!$A$4:$A$6,Calibration!$D$4:$D$6,'CO2 Concentration Data'!B250)</f>
        <v>695.8223302990973</v>
      </c>
      <c r="J250">
        <f>TREND(Calibration!$A$4:$A$6,Calibration!$E$4:$E$6,'CO2 Concentration Data'!E250)</f>
        <v>419.67896670785319</v>
      </c>
      <c r="K250">
        <f t="shared" si="3"/>
        <v>421.66868582383051</v>
      </c>
    </row>
    <row r="251" spans="1:11" x14ac:dyDescent="0.25">
      <c r="A251">
        <v>1240013</v>
      </c>
      <c r="B251">
        <v>0.69090003</v>
      </c>
      <c r="C251">
        <v>2.3369</v>
      </c>
      <c r="D251">
        <v>1.41799998</v>
      </c>
      <c r="E251">
        <v>0.60399997000000005</v>
      </c>
      <c r="G251">
        <f>TREND(Calibration!$A$4:$A$6,Calibration!$B$4:$B$6,'CO2 Concentration Data'!D251)</f>
        <v>569.28621410556366</v>
      </c>
      <c r="H251">
        <f>TREND(Calibration!$A$4:$A$6,Calibration!$C$4:$C$6,'CO2 Concentration Data'!C251)</f>
        <v>938.62627359117869</v>
      </c>
      <c r="I251">
        <f>TREND(Calibration!$A$4:$A$6,Calibration!$D$4:$D$6,'CO2 Concentration Data'!B251)</f>
        <v>685.8797541967017</v>
      </c>
      <c r="J251">
        <f>TREND(Calibration!$A$4:$A$6,Calibration!$E$4:$E$6,'CO2 Concentration Data'!E251)</f>
        <v>416.02554976631615</v>
      </c>
      <c r="K251">
        <f t="shared" si="3"/>
        <v>421.35637929061181</v>
      </c>
    </row>
    <row r="252" spans="1:11" x14ac:dyDescent="0.25">
      <c r="A252">
        <v>1245013</v>
      </c>
      <c r="B252">
        <v>0.74940001999999994</v>
      </c>
      <c r="C252">
        <v>2.1352000200000001</v>
      </c>
      <c r="D252">
        <v>1.42999995</v>
      </c>
      <c r="E252">
        <v>0.60790001999999999</v>
      </c>
      <c r="G252">
        <f>TREND(Calibration!$A$4:$A$6,Calibration!$B$4:$B$6,'CO2 Concentration Data'!D252)</f>
        <v>574.06101203364778</v>
      </c>
      <c r="H252">
        <f>TREND(Calibration!$A$4:$A$6,Calibration!$C$4:$C$6,'CO2 Concentration Data'!C252)</f>
        <v>857.05309009942391</v>
      </c>
      <c r="I252">
        <f>TREND(Calibration!$A$4:$A$6,Calibration!$D$4:$D$6,'CO2 Concentration Data'!B252)</f>
        <v>744.63150824892398</v>
      </c>
      <c r="J252">
        <f>TREND(Calibration!$A$4:$A$6,Calibration!$E$4:$E$6,'CO2 Concentration Data'!E252)</f>
        <v>418.40028539188552</v>
      </c>
      <c r="K252">
        <f t="shared" si="3"/>
        <v>421.08924951016019</v>
      </c>
    </row>
    <row r="253" spans="1:11" x14ac:dyDescent="0.25">
      <c r="A253">
        <v>1250011</v>
      </c>
      <c r="B253">
        <v>0.76580000000000004</v>
      </c>
      <c r="C253">
        <v>2.0388999000000001</v>
      </c>
      <c r="D253">
        <v>1.46940005</v>
      </c>
      <c r="E253">
        <v>0.60839999</v>
      </c>
      <c r="G253">
        <f>TREND(Calibration!$A$4:$A$6,Calibration!$B$4:$B$6,'CO2 Concentration Data'!D253)</f>
        <v>589.73834421417052</v>
      </c>
      <c r="H253">
        <f>TREND(Calibration!$A$4:$A$6,Calibration!$C$4:$C$6,'CO2 Concentration Data'!C253)</f>
        <v>818.10659462114972</v>
      </c>
      <c r="I253">
        <f>TREND(Calibration!$A$4:$A$6,Calibration!$D$4:$D$6,'CO2 Concentration Data'!B253)</f>
        <v>761.10206818271843</v>
      </c>
      <c r="J253">
        <f>TREND(Calibration!$A$4:$A$6,Calibration!$E$4:$E$6,'CO2 Concentration Data'!E253)</f>
        <v>418.7047165070548</v>
      </c>
      <c r="K253">
        <f t="shared" si="3"/>
        <v>420.88497399211633</v>
      </c>
    </row>
    <row r="254" spans="1:11" x14ac:dyDescent="0.25">
      <c r="A254">
        <v>1255074</v>
      </c>
      <c r="B254">
        <v>0.75109999999999999</v>
      </c>
      <c r="C254">
        <v>1.99469995</v>
      </c>
      <c r="D254">
        <v>1.4305000299999999</v>
      </c>
      <c r="E254">
        <v>0.61000001000000004</v>
      </c>
      <c r="G254">
        <f>TREND(Calibration!$A$4:$A$6,Calibration!$B$4:$B$6,'CO2 Concentration Data'!D254)</f>
        <v>574.2599942767597</v>
      </c>
      <c r="H254">
        <f>TREND(Calibration!$A$4:$A$6,Calibration!$C$4:$C$6,'CO2 Concentration Data'!C254)</f>
        <v>800.23088322208866</v>
      </c>
      <c r="I254">
        <f>TREND(Calibration!$A$4:$A$6,Calibration!$D$4:$D$6,'CO2 Concentration Data'!B254)</f>
        <v>746.33880438442247</v>
      </c>
      <c r="J254">
        <f>TREND(Calibration!$A$4:$A$6,Calibration!$E$4:$E$6,'CO2 Concentration Data'!E254)</f>
        <v>419.67896670785319</v>
      </c>
      <c r="K254">
        <f t="shared" si="3"/>
        <v>420.7651584288256</v>
      </c>
    </row>
    <row r="255" spans="1:11" x14ac:dyDescent="0.25">
      <c r="A255">
        <v>1260012</v>
      </c>
      <c r="B255">
        <v>0.71060002</v>
      </c>
      <c r="C255">
        <v>2.2056999199999998</v>
      </c>
      <c r="D255">
        <v>1.39170003</v>
      </c>
      <c r="E255">
        <v>0.60729997999999996</v>
      </c>
      <c r="G255">
        <f>TREND(Calibration!$A$4:$A$6,Calibration!$B$4:$B$6,'CO2 Concentration Data'!D255)</f>
        <v>558.82144237957459</v>
      </c>
      <c r="H255">
        <f>TREND(Calibration!$A$4:$A$6,Calibration!$C$4:$C$6,'CO2 Concentration Data'!C255)</f>
        <v>885.56524601956994</v>
      </c>
      <c r="I255">
        <f>TREND(Calibration!$A$4:$A$6,Calibration!$D$4:$D$6,'CO2 Concentration Data'!B255)</f>
        <v>705.6645262507011</v>
      </c>
      <c r="J255">
        <f>TREND(Calibration!$A$4:$A$6,Calibration!$E$4:$E$6,'CO2 Concentration Data'!E255)</f>
        <v>418.03492177737627</v>
      </c>
      <c r="K255">
        <f t="shared" si="3"/>
        <v>420.56088271436278</v>
      </c>
    </row>
    <row r="256" spans="1:11" x14ac:dyDescent="0.25">
      <c r="A256">
        <v>1265012</v>
      </c>
      <c r="B256">
        <v>0.71120000000000005</v>
      </c>
      <c r="C256">
        <v>2.26419997</v>
      </c>
      <c r="D256">
        <v>1.4267000000000001</v>
      </c>
      <c r="E256">
        <v>0.61000001000000004</v>
      </c>
      <c r="G256">
        <f>TREND(Calibration!$A$4:$A$6,Calibration!$B$4:$B$6,'CO2 Concentration Data'!D256)</f>
        <v>572.74795921578402</v>
      </c>
      <c r="H256">
        <f>TREND(Calibration!$A$4:$A$6,Calibration!$C$4:$C$6,'CO2 Concentration Data'!C256)</f>
        <v>909.22432279749944</v>
      </c>
      <c r="I256">
        <f>TREND(Calibration!$A$4:$A$6,Calibration!$D$4:$D$6,'CO2 Concentration Data'!B256)</f>
        <v>706.26708836047669</v>
      </c>
      <c r="J256">
        <f>TREND(Calibration!$A$4:$A$6,Calibration!$E$4:$E$6,'CO2 Concentration Data'!E256)</f>
        <v>419.67896670785319</v>
      </c>
      <c r="K256">
        <f t="shared" si="3"/>
        <v>420.44106715107199</v>
      </c>
    </row>
    <row r="257" spans="1:11" x14ac:dyDescent="0.25">
      <c r="A257">
        <v>1270012</v>
      </c>
      <c r="B257">
        <v>0.64719998999999995</v>
      </c>
      <c r="C257">
        <v>2.3324999800000001</v>
      </c>
      <c r="D257">
        <v>1.3939000399999999</v>
      </c>
      <c r="E257">
        <v>0.60949998999999999</v>
      </c>
      <c r="G257">
        <f>TREND(Calibration!$A$4:$A$6,Calibration!$B$4:$B$6,'CO2 Concentration Data'!D257)</f>
        <v>559.69682816718603</v>
      </c>
      <c r="H257">
        <f>TREND(Calibration!$A$4:$A$6,Calibration!$C$4:$C$6,'CO2 Concentration Data'!C257)</f>
        <v>936.84678090690875</v>
      </c>
      <c r="I257">
        <f>TREND(Calibration!$A$4:$A$6,Calibration!$D$4:$D$6,'CO2 Concentration Data'!B257)</f>
        <v>641.99164409356695</v>
      </c>
      <c r="J257">
        <f>TREND(Calibration!$A$4:$A$6,Calibration!$E$4:$E$6,'CO2 Concentration Data'!E257)</f>
        <v>419.37450514774565</v>
      </c>
      <c r="K257">
        <f t="shared" si="3"/>
        <v>420.34482107685108</v>
      </c>
    </row>
    <row r="258" spans="1:11" x14ac:dyDescent="0.25">
      <c r="A258">
        <v>1275012</v>
      </c>
      <c r="B258">
        <v>0.65429996999999995</v>
      </c>
      <c r="C258">
        <v>2.0313000699999999</v>
      </c>
      <c r="D258">
        <v>1.4579000499999999</v>
      </c>
      <c r="E258">
        <v>0.60949998999999999</v>
      </c>
      <c r="G258">
        <f>TREND(Calibration!$A$4:$A$6,Calibration!$B$4:$B$6,'CO2 Concentration Data'!D258)</f>
        <v>585.16248476010787</v>
      </c>
      <c r="H258">
        <f>TREND(Calibration!$A$4:$A$6,Calibration!$C$4:$C$6,'CO2 Concentration Data'!C258)</f>
        <v>815.03300816320291</v>
      </c>
      <c r="I258">
        <f>TREND(Calibration!$A$4:$A$6,Calibration!$D$4:$D$6,'CO2 Concentration Data'!B258)</f>
        <v>649.12217999170468</v>
      </c>
      <c r="J258">
        <f>TREND(Calibration!$A$4:$A$6,Calibration!$E$4:$E$6,'CO2 Concentration Data'!E258)</f>
        <v>419.37450514774565</v>
      </c>
      <c r="K258">
        <f t="shared" si="3"/>
        <v>420.2053638143579</v>
      </c>
    </row>
    <row r="259" spans="1:11" x14ac:dyDescent="0.25">
      <c r="A259">
        <v>1280012</v>
      </c>
      <c r="B259">
        <v>0.65380000999999999</v>
      </c>
      <c r="C259">
        <v>2.22040009</v>
      </c>
      <c r="D259">
        <v>1.48740005</v>
      </c>
      <c r="E259">
        <v>0.61220001999999996</v>
      </c>
      <c r="G259">
        <f>TREND(Calibration!$A$4:$A$6,Calibration!$B$4:$B$6,'CO2 Concentration Data'!D259)</f>
        <v>596.90055901183382</v>
      </c>
      <c r="H259">
        <f>TREND(Calibration!$A$4:$A$6,Calibration!$C$4:$C$6,'CO2 Concentration Data'!C259)</f>
        <v>891.51041103530281</v>
      </c>
      <c r="I259">
        <f>TREND(Calibration!$A$4:$A$6,Calibration!$D$4:$D$6,'CO2 Concentration Data'!B259)</f>
        <v>648.62006833397709</v>
      </c>
      <c r="J259">
        <f>TREND(Calibration!$A$4:$A$6,Calibration!$E$4:$E$6,'CO2 Concentration Data'!E259)</f>
        <v>421.01855007822252</v>
      </c>
      <c r="K259">
        <f t="shared" si="3"/>
        <v>420.04430046668114</v>
      </c>
    </row>
    <row r="260" spans="1:11" x14ac:dyDescent="0.25">
      <c r="A260">
        <v>1285012</v>
      </c>
      <c r="B260">
        <v>0.67619996999999998</v>
      </c>
      <c r="C260">
        <v>2.01110005</v>
      </c>
      <c r="D260">
        <v>1.3949999799999999</v>
      </c>
      <c r="E260">
        <v>0.61330003</v>
      </c>
      <c r="G260">
        <f>TREND(Calibration!$A$4:$A$6,Calibration!$B$4:$B$6,'CO2 Concentration Data'!D260)</f>
        <v>560.13449519743835</v>
      </c>
      <c r="H260">
        <f>TREND(Calibration!$A$4:$A$6,Calibration!$C$4:$C$6,'CO2 Concentration Data'!C260)</f>
        <v>806.86354806708835</v>
      </c>
      <c r="I260">
        <f>TREND(Calibration!$A$4:$A$6,Calibration!$D$4:$D$6,'CO2 Concentration Data'!B260)</f>
        <v>671.11643014018625</v>
      </c>
      <c r="J260">
        <f>TREND(Calibration!$A$4:$A$6,Calibration!$E$4:$E$6,'CO2 Concentration Data'!E260)</f>
        <v>421.68834480790105</v>
      </c>
      <c r="K260">
        <f t="shared" si="3"/>
        <v>419.86163103382074</v>
      </c>
    </row>
    <row r="261" spans="1:11" x14ac:dyDescent="0.25">
      <c r="A261">
        <v>1290036</v>
      </c>
      <c r="B261">
        <v>0.65319996999999996</v>
      </c>
      <c r="C261">
        <v>2.08049989</v>
      </c>
      <c r="D261">
        <v>1.3840999599999999</v>
      </c>
      <c r="E261">
        <v>0.61659998000000005</v>
      </c>
      <c r="G261">
        <f>TREND(Calibration!$A$4:$A$6,Calibration!$B$4:$B$6,'CO2 Concentration Data'!D261)</f>
        <v>555.79736827861473</v>
      </c>
      <c r="H261">
        <f>TREND(Calibration!$A$4:$A$6,Calibration!$C$4:$C$6,'CO2 Concentration Data'!C261)</f>
        <v>834.93080857260952</v>
      </c>
      <c r="I261">
        <f>TREND(Calibration!$A$4:$A$6,Calibration!$D$4:$D$6,'CO2 Concentration Data'!B261)</f>
        <v>648.01744596598189</v>
      </c>
      <c r="J261">
        <f>TREND(Calibration!$A$4:$A$6,Calibration!$E$4:$E$6,'CO2 Concentration Data'!E261)</f>
        <v>423.6976802850354</v>
      </c>
      <c r="K261">
        <f t="shared" si="3"/>
        <v>419.81841886345353</v>
      </c>
    </row>
    <row r="262" spans="1:11" x14ac:dyDescent="0.25">
      <c r="A262">
        <v>1295013</v>
      </c>
      <c r="B262">
        <v>0.63849997999999997</v>
      </c>
      <c r="C262">
        <v>2.51620007</v>
      </c>
      <c r="D262">
        <v>1.39059997</v>
      </c>
      <c r="E262">
        <v>0.61000001000000004</v>
      </c>
      <c r="G262">
        <f>TREND(Calibration!$A$4:$A$6,Calibration!$B$4:$B$6,'CO2 Concentration Data'!D262)</f>
        <v>558.38372760122365</v>
      </c>
      <c r="H262">
        <f>TREND(Calibration!$A$4:$A$6,Calibration!$C$4:$C$6,'CO2 Concentration Data'!C262)</f>
        <v>1011.1402991760818</v>
      </c>
      <c r="I262">
        <f>TREND(Calibration!$A$4:$A$6,Calibration!$D$4:$D$6,'CO2 Concentration Data'!B262)</f>
        <v>633.25419221072264</v>
      </c>
      <c r="J262">
        <f>TREND(Calibration!$A$4:$A$6,Calibration!$E$4:$E$6,'CO2 Concentration Data'!E262)</f>
        <v>419.67896670785319</v>
      </c>
      <c r="K262">
        <f t="shared" si="3"/>
        <v>419.80663411891862</v>
      </c>
    </row>
    <row r="263" spans="1:11" x14ac:dyDescent="0.25">
      <c r="A263">
        <v>1300013</v>
      </c>
      <c r="B263">
        <v>0.62919997999999999</v>
      </c>
      <c r="C263">
        <v>2.1105999899999999</v>
      </c>
      <c r="D263">
        <v>1.37699997</v>
      </c>
      <c r="E263">
        <v>0.61440002999999999</v>
      </c>
      <c r="G263">
        <f>TREND(Calibration!$A$4:$A$6,Calibration!$B$4:$B$6,'CO2 Concentration Data'!D263)</f>
        <v>552.972276420767</v>
      </c>
      <c r="H263">
        <f>TREND(Calibration!$A$4:$A$6,Calibration!$C$4:$C$6,'CO2 Concentration Data'!C263)</f>
        <v>847.10414136332247</v>
      </c>
      <c r="I263">
        <f>TREND(Calibration!$A$4:$A$6,Calibration!$D$4:$D$6,'CO2 Concentration Data'!B263)</f>
        <v>623.91416817506615</v>
      </c>
      <c r="J263">
        <f>TREND(Calibration!$A$4:$A$6,Calibration!$E$4:$E$6,'CO2 Concentration Data'!E263)</f>
        <v>422.3581334485919</v>
      </c>
      <c r="K263">
        <f t="shared" si="3"/>
        <v>419.87145257088827</v>
      </c>
    </row>
    <row r="264" spans="1:11" x14ac:dyDescent="0.25">
      <c r="A264">
        <v>1305013</v>
      </c>
      <c r="B264">
        <v>0.65319996999999996</v>
      </c>
      <c r="C264">
        <v>2.0947000999999998</v>
      </c>
      <c r="D264">
        <v>1.3753000500000001</v>
      </c>
      <c r="E264">
        <v>0.60949998999999999</v>
      </c>
      <c r="G264">
        <f>TREND(Calibration!$A$4:$A$6,Calibration!$B$4:$B$6,'CO2 Concentration Data'!D264)</f>
        <v>552.29587685527565</v>
      </c>
      <c r="H264">
        <f>TREND(Calibration!$A$4:$A$6,Calibration!$C$4:$C$6,'CO2 Concentration Data'!C264)</f>
        <v>840.67377560687214</v>
      </c>
      <c r="I264">
        <f>TREND(Calibration!$A$4:$A$6,Calibration!$D$4:$D$6,'CO2 Concentration Data'!B264)</f>
        <v>648.01744596598189</v>
      </c>
      <c r="J264">
        <f>TREND(Calibration!$A$4:$A$6,Calibration!$E$4:$E$6,'CO2 Concentration Data'!E264)</f>
        <v>419.37450514774565</v>
      </c>
      <c r="K264">
        <f t="shared" si="3"/>
        <v>419.86163123023965</v>
      </c>
    </row>
    <row r="265" spans="1:11" x14ac:dyDescent="0.25">
      <c r="A265">
        <v>1310013</v>
      </c>
      <c r="B265">
        <v>0.67949998</v>
      </c>
      <c r="C265">
        <v>2.2356998899999998</v>
      </c>
      <c r="D265">
        <v>1.44089997</v>
      </c>
      <c r="E265">
        <v>0.60790001999999999</v>
      </c>
      <c r="G265">
        <f>TREND(Calibration!$A$4:$A$6,Calibration!$B$4:$B$6,'CO2 Concentration Data'!D265)</f>
        <v>578.39813895247141</v>
      </c>
      <c r="H265">
        <f>TREND(Calibration!$A$4:$A$6,Calibration!$C$4:$C$6,'CO2 Concentration Data'!C265)</f>
        <v>897.69808340288125</v>
      </c>
      <c r="I265">
        <f>TREND(Calibration!$A$4:$A$6,Calibration!$D$4:$D$6,'CO2 Concentration Data'!B265)</f>
        <v>674.43064226039132</v>
      </c>
      <c r="J265">
        <f>TREND(Calibration!$A$4:$A$6,Calibration!$E$4:$E$6,'CO2 Concentration Data'!E265)</f>
        <v>418.40028539188552</v>
      </c>
      <c r="K265">
        <f t="shared" si="3"/>
        <v>419.8085987013186</v>
      </c>
    </row>
    <row r="266" spans="1:11" x14ac:dyDescent="0.25">
      <c r="A266">
        <v>1315014</v>
      </c>
      <c r="B266">
        <v>0.67400002000000003</v>
      </c>
      <c r="C266">
        <v>1.99469995</v>
      </c>
      <c r="D266">
        <v>1.3988000199999999</v>
      </c>
      <c r="E266">
        <v>0.60839999</v>
      </c>
      <c r="G266">
        <f>TREND(Calibration!$A$4:$A$6,Calibration!$B$4:$B$6,'CO2 Concentration Data'!D266)</f>
        <v>561.64653423742243</v>
      </c>
      <c r="H266">
        <f>TREND(Calibration!$A$4:$A$6,Calibration!$C$4:$C$6,'CO2 Concentration Data'!C266)</f>
        <v>800.23088322208866</v>
      </c>
      <c r="I266">
        <f>TREND(Calibration!$A$4:$A$6,Calibration!$D$4:$D$6,'CO2 Concentration Data'!B266)</f>
        <v>668.90701230392369</v>
      </c>
      <c r="J266">
        <f>TREND(Calibration!$A$4:$A$6,Calibration!$E$4:$E$6,'CO2 Concentration Data'!E266)</f>
        <v>418.7047165070548</v>
      </c>
      <c r="K266">
        <f t="shared" si="3"/>
        <v>419.80859870131849</v>
      </c>
    </row>
    <row r="267" spans="1:11" x14ac:dyDescent="0.25">
      <c r="A267">
        <v>1320012</v>
      </c>
      <c r="B267">
        <v>0.69590001999999995</v>
      </c>
      <c r="C267">
        <v>2.0236000999999999</v>
      </c>
      <c r="D267">
        <v>1.38189995</v>
      </c>
      <c r="E267">
        <v>0.61000001000000004</v>
      </c>
      <c r="G267">
        <f>TREND(Calibration!$A$4:$A$6,Calibration!$B$4:$B$6,'CO2 Concentration Data'!D267)</f>
        <v>554.92198249100329</v>
      </c>
      <c r="H267">
        <f>TREND(Calibration!$A$4:$A$6,Calibration!$C$4:$C$6,'CO2 Concentration Data'!C267)</f>
        <v>811.91892225357117</v>
      </c>
      <c r="I267">
        <f>TREND(Calibration!$A$4:$A$6,Calibration!$D$4:$D$6,'CO2 Concentration Data'!B267)</f>
        <v>690.90126245240515</v>
      </c>
      <c r="J267">
        <f>TREND(Calibration!$A$4:$A$6,Calibration!$E$4:$E$6,'CO2 Concentration Data'!E267)</f>
        <v>419.67896670785319</v>
      </c>
      <c r="K267">
        <f t="shared" si="3"/>
        <v>419.63575060910682</v>
      </c>
    </row>
    <row r="268" spans="1:11" x14ac:dyDescent="0.25">
      <c r="A268">
        <v>1325111</v>
      </c>
      <c r="B268">
        <v>0.70520002000000004</v>
      </c>
      <c r="C268">
        <v>2.0466001</v>
      </c>
      <c r="D268">
        <v>1.4218000200000001</v>
      </c>
      <c r="E268">
        <v>0.61610001000000003</v>
      </c>
      <c r="G268">
        <f>TREND(Calibration!$A$4:$A$6,Calibration!$B$4:$B$6,'CO2 Concentration Data'!D268)</f>
        <v>570.79825314554762</v>
      </c>
      <c r="H268">
        <f>TREND(Calibration!$A$4:$A$6,Calibration!$C$4:$C$6,'CO2 Concentration Data'!C268)</f>
        <v>821.22077354929445</v>
      </c>
      <c r="I268">
        <f>TREND(Calibration!$A$4:$A$6,Calibration!$D$4:$D$6,'CO2 Concentration Data'!B268)</f>
        <v>700.24128648806186</v>
      </c>
      <c r="J268">
        <f>TREND(Calibration!$A$4:$A$6,Calibration!$E$4:$E$6,'CO2 Concentration Data'!E268)</f>
        <v>423.39324916986612</v>
      </c>
      <c r="K268">
        <f t="shared" si="3"/>
        <v>419.65735669429046</v>
      </c>
    </row>
    <row r="269" spans="1:11" x14ac:dyDescent="0.25">
      <c r="A269">
        <v>1330010</v>
      </c>
      <c r="B269">
        <v>0.69859998999999995</v>
      </c>
      <c r="C269">
        <v>2.1166000399999998</v>
      </c>
      <c r="D269">
        <v>1.42340004</v>
      </c>
      <c r="E269">
        <v>0.60570002000000001</v>
      </c>
      <c r="G269">
        <f>TREND(Calibration!$A$4:$A$6,Calibration!$B$4:$B$6,'CO2 Concentration Data'!D269)</f>
        <v>571.43490241891186</v>
      </c>
      <c r="H269">
        <f>TREND(Calibration!$A$4:$A$6,Calibration!$C$4:$C$6,'CO2 Concentration Data'!C269)</f>
        <v>849.53073148797046</v>
      </c>
      <c r="I269">
        <f>TREND(Calibration!$A$4:$A$6,Calibration!$D$4:$D$6,'CO2 Concentration Data'!B269)</f>
        <v>693.61285220461502</v>
      </c>
      <c r="J269">
        <f>TREND(Calibration!$A$4:$A$6,Calibration!$E$4:$E$6,'CO2 Concentration Data'!E269)</f>
        <v>417.06070811050381</v>
      </c>
      <c r="K269">
        <f t="shared" si="3"/>
        <v>419.48647200596503</v>
      </c>
    </row>
    <row r="270" spans="1:11" x14ac:dyDescent="0.25">
      <c r="A270">
        <v>1335011</v>
      </c>
      <c r="B270">
        <v>0.71719997999999996</v>
      </c>
      <c r="C270">
        <v>2.1050999199999998</v>
      </c>
      <c r="D270">
        <v>1.41799998</v>
      </c>
      <c r="E270">
        <v>0.60570002000000001</v>
      </c>
      <c r="G270">
        <f>TREND(Calibration!$A$4:$A$6,Calibration!$B$4:$B$6,'CO2 Concentration Data'!D270)</f>
        <v>569.28621410556366</v>
      </c>
      <c r="H270">
        <f>TREND(Calibration!$A$4:$A$6,Calibration!$C$4:$C$6,'CO2 Concentration Data'!C270)</f>
        <v>844.87975730871074</v>
      </c>
      <c r="I270">
        <f>TREND(Calibration!$A$4:$A$6,Calibration!$D$4:$D$6,'CO2 Concentration Data'!B270)</f>
        <v>712.29289023289152</v>
      </c>
      <c r="J270">
        <f>TREND(Calibration!$A$4:$A$6,Calibration!$E$4:$E$6,'CO2 Concentration Data'!E270)</f>
        <v>417.06070811050381</v>
      </c>
      <c r="K270">
        <f t="shared" si="3"/>
        <v>419.25077004418364</v>
      </c>
    </row>
    <row r="271" spans="1:11" x14ac:dyDescent="0.25">
      <c r="A271">
        <v>1340012</v>
      </c>
      <c r="B271">
        <v>0.69480001999999996</v>
      </c>
      <c r="C271">
        <v>2.1252999300000002</v>
      </c>
      <c r="D271">
        <v>1.45949996</v>
      </c>
      <c r="E271">
        <v>0.60790001999999999</v>
      </c>
      <c r="G271">
        <f>TREND(Calibration!$A$4:$A$6,Calibration!$B$4:$B$6,'CO2 Concentration Data'!D271)</f>
        <v>585.79909026438179</v>
      </c>
      <c r="H271">
        <f>TREND(Calibration!$A$4:$A$6,Calibration!$C$4:$C$6,'CO2 Concentration Data'!C271)</f>
        <v>853.04921336054235</v>
      </c>
      <c r="I271">
        <f>TREND(Calibration!$A$4:$A$6,Calibration!$D$4:$D$6,'CO2 Concentration Data'!B271)</f>
        <v>689.79652842668236</v>
      </c>
      <c r="J271">
        <f>TREND(Calibration!$A$4:$A$6,Calibration!$E$4:$E$6,'CO2 Concentration Data'!E271)</f>
        <v>418.40028539188552</v>
      </c>
      <c r="K271">
        <f t="shared" si="3"/>
        <v>419.11131278169046</v>
      </c>
    </row>
    <row r="272" spans="1:11" x14ac:dyDescent="0.25">
      <c r="A272">
        <v>1345011</v>
      </c>
      <c r="B272">
        <v>0.75440001000000001</v>
      </c>
      <c r="C272">
        <v>2.17339993</v>
      </c>
      <c r="D272">
        <v>1.38569999</v>
      </c>
      <c r="E272">
        <v>0.61059998999999998</v>
      </c>
      <c r="G272">
        <f>TREND(Calibration!$A$4:$A$6,Calibration!$B$4:$B$6,'CO2 Concentration Data'!D272)</f>
        <v>556.43402153098725</v>
      </c>
      <c r="H272">
        <f>TREND(Calibration!$A$4:$A$6,Calibration!$C$4:$C$6,'CO2 Concentration Data'!C272)</f>
        <v>872.50221541812016</v>
      </c>
      <c r="I272">
        <f>TREND(Calibration!$A$4:$A$6,Calibration!$D$4:$D$6,'CO2 Concentration Data'!B272)</f>
        <v>749.65301650462754</v>
      </c>
      <c r="J272">
        <f>TREND(Calibration!$A$4:$A$6,Calibration!$E$4:$E$6,'CO2 Concentration Data'!E272)</f>
        <v>420.04429378843651</v>
      </c>
      <c r="K272">
        <f t="shared" si="3"/>
        <v>419.07988515943936</v>
      </c>
    </row>
    <row r="273" spans="1:11" x14ac:dyDescent="0.25">
      <c r="A273">
        <v>1350013</v>
      </c>
      <c r="B273">
        <v>0.76969999</v>
      </c>
      <c r="C273">
        <v>2.04110003</v>
      </c>
      <c r="D273">
        <v>1.48029995</v>
      </c>
      <c r="E273">
        <v>0.61000001000000004</v>
      </c>
      <c r="G273">
        <f>TREND(Calibration!$A$4:$A$6,Calibration!$B$4:$B$6,'CO2 Concentration Data'!D273)</f>
        <v>594.07542338489554</v>
      </c>
      <c r="H273">
        <f>TREND(Calibration!$A$4:$A$6,Calibration!$C$4:$C$6,'CO2 Concentration Data'!C273)</f>
        <v>818.99638949468272</v>
      </c>
      <c r="I273">
        <f>TREND(Calibration!$A$4:$A$6,Calibration!$D$4:$D$6,'CO2 Concentration Data'!B273)</f>
        <v>765.01884241269897</v>
      </c>
      <c r="J273">
        <f>TREND(Calibration!$A$4:$A$6,Calibration!$E$4:$E$6,'CO2 Concentration Data'!E273)</f>
        <v>419.67896670785319</v>
      </c>
      <c r="K273">
        <f t="shared" si="3"/>
        <v>419.12113294382539</v>
      </c>
    </row>
    <row r="274" spans="1:11" x14ac:dyDescent="0.25">
      <c r="A274">
        <v>1355011</v>
      </c>
      <c r="B274">
        <v>0.72920001000000001</v>
      </c>
      <c r="C274">
        <v>2.17120004</v>
      </c>
      <c r="D274">
        <v>1.4244999899999999</v>
      </c>
      <c r="E274">
        <v>0.61059998999999998</v>
      </c>
      <c r="G274">
        <f>TREND(Calibration!$A$4:$A$6,Calibration!$B$4:$B$6,'CO2 Concentration Data'!D274)</f>
        <v>571.87257342817247</v>
      </c>
      <c r="H274">
        <f>TREND(Calibration!$A$4:$A$6,Calibration!$C$4:$C$6,'CO2 Concentration Data'!C274)</f>
        <v>871.61251760738321</v>
      </c>
      <c r="I274">
        <f>TREND(Calibration!$A$4:$A$6,Calibration!$D$4:$D$6,'CO2 Concentration Data'!B274)</f>
        <v>724.3445642789776</v>
      </c>
      <c r="J274">
        <f>TREND(Calibration!$A$4:$A$6,Calibration!$E$4:$E$6,'CO2 Concentration Data'!E274)</f>
        <v>420.04429378843651</v>
      </c>
      <c r="K274">
        <f t="shared" si="3"/>
        <v>419.15452377354399</v>
      </c>
    </row>
    <row r="275" spans="1:11" x14ac:dyDescent="0.25">
      <c r="A275">
        <v>1360117</v>
      </c>
      <c r="B275">
        <v>0.77130001999999998</v>
      </c>
      <c r="C275">
        <v>2.1115999200000002</v>
      </c>
      <c r="D275">
        <v>1.4272999799999999</v>
      </c>
      <c r="E275">
        <v>0.60680002</v>
      </c>
      <c r="G275">
        <f>TREND(Calibration!$A$4:$A$6,Calibration!$B$4:$B$6,'CO2 Concentration Data'!D275)</f>
        <v>572.98669175102293</v>
      </c>
      <c r="H275">
        <f>TREND(Calibration!$A$4:$A$6,Calibration!$C$4:$C$6,'CO2 Concentration Data'!C275)</f>
        <v>847.5085413705458</v>
      </c>
      <c r="I275">
        <f>TREND(Calibration!$A$4:$A$6,Calibration!$D$4:$D$6,'CO2 Concentration Data'!B275)</f>
        <v>766.62575839740555</v>
      </c>
      <c r="J275">
        <f>TREND(Calibration!$A$4:$A$6,Calibration!$E$4:$E$6,'CO2 Concentration Data'!E275)</f>
        <v>417.73049675119466</v>
      </c>
      <c r="K275">
        <f t="shared" si="3"/>
        <v>419.15452377354399</v>
      </c>
    </row>
    <row r="276" spans="1:11" x14ac:dyDescent="0.25">
      <c r="A276">
        <v>1365013</v>
      </c>
      <c r="B276">
        <v>0.85820001000000001</v>
      </c>
      <c r="C276">
        <v>2.2209999599999999</v>
      </c>
      <c r="D276">
        <v>1.4191000499999999</v>
      </c>
      <c r="E276">
        <v>0.60949998999999999</v>
      </c>
      <c r="G276">
        <f>TREND(Calibration!$A$4:$A$6,Calibration!$B$4:$B$6,'CO2 Concentration Data'!D276)</f>
        <v>569.72393286292277</v>
      </c>
      <c r="H276">
        <f>TREND(Calibration!$A$4:$A$6,Calibration!$C$4:$C$6,'CO2 Concentration Data'!C276)</f>
        <v>891.75301544994466</v>
      </c>
      <c r="I276">
        <f>TREND(Calibration!$A$4:$A$6,Calibration!$D$4:$D$6,'CO2 Concentration Data'!B276)</f>
        <v>853.89973638647166</v>
      </c>
      <c r="J276">
        <f>TREND(Calibration!$A$4:$A$6,Calibration!$E$4:$E$6,'CO2 Concentration Data'!E276)</f>
        <v>419.37450514774565</v>
      </c>
      <c r="K276">
        <f t="shared" si="3"/>
        <v>419.26255459229975</v>
      </c>
    </row>
    <row r="277" spans="1:11" x14ac:dyDescent="0.25">
      <c r="A277">
        <v>1370014</v>
      </c>
      <c r="B277">
        <v>0.83090001000000002</v>
      </c>
      <c r="C277">
        <v>2.3575999699999999</v>
      </c>
      <c r="D277">
        <v>1.3890000600000001</v>
      </c>
      <c r="E277">
        <v>0.61280000000000001</v>
      </c>
      <c r="G277">
        <f>TREND(Calibration!$A$4:$A$6,Calibration!$B$4:$B$6,'CO2 Concentration Data'!D277)</f>
        <v>557.74712209694985</v>
      </c>
      <c r="H277">
        <f>TREND(Calibration!$A$4:$A$6,Calibration!$C$4:$C$6,'CO2 Concentration Data'!C277)</f>
        <v>946.99792762447998</v>
      </c>
      <c r="I277">
        <f>TREND(Calibration!$A$4:$A$6,Calibration!$D$4:$D$6,'CO2 Concentration Data'!B277)</f>
        <v>826.48224647535073</v>
      </c>
      <c r="J277">
        <f>TREND(Calibration!$A$4:$A$6,Calibration!$E$4:$E$6,'CO2 Concentration Data'!E277)</f>
        <v>421.38387715880589</v>
      </c>
      <c r="K277">
        <f t="shared" si="3"/>
        <v>419.39219149623909</v>
      </c>
    </row>
    <row r="278" spans="1:11" x14ac:dyDescent="0.25">
      <c r="A278">
        <v>1375014</v>
      </c>
      <c r="B278">
        <v>0.82050002</v>
      </c>
      <c r="C278">
        <v>2.4642000199999998</v>
      </c>
      <c r="D278">
        <v>1.4005000599999999</v>
      </c>
      <c r="E278">
        <v>0.61659998000000005</v>
      </c>
      <c r="G278">
        <f>TREND(Calibration!$A$4:$A$6,Calibration!$B$4:$B$6,'CO2 Concentration Data'!D278)</f>
        <v>562.32298155101239</v>
      </c>
      <c r="H278">
        <f>TREND(Calibration!$A$4:$A$6,Calibration!$C$4:$C$6,'CO2 Concentration Data'!C278)</f>
        <v>990.11000645998718</v>
      </c>
      <c r="I278">
        <f>TREND(Calibration!$A$4:$A$6,Calibration!$D$4:$D$6,'CO2 Concentration Data'!B278)</f>
        <v>816.03749845700804</v>
      </c>
      <c r="J278">
        <f>TREND(Calibration!$A$4:$A$6,Calibration!$E$4:$E$6,'CO2 Concentration Data'!E278)</f>
        <v>423.6976802850354</v>
      </c>
      <c r="K278">
        <f t="shared" si="3"/>
        <v>419.60628737283685</v>
      </c>
    </row>
    <row r="279" spans="1:11" x14ac:dyDescent="0.25">
      <c r="A279">
        <v>1380012</v>
      </c>
      <c r="B279">
        <v>0.79750001000000004</v>
      </c>
      <c r="C279">
        <v>2.3533000899999998</v>
      </c>
      <c r="D279">
        <v>1.37750006</v>
      </c>
      <c r="E279">
        <v>0.61110001999999997</v>
      </c>
      <c r="G279">
        <f>TREND(Calibration!$A$4:$A$6,Calibration!$B$4:$B$6,'CO2 Concentration Data'!D279)</f>
        <v>553.1712626428872</v>
      </c>
      <c r="H279">
        <f>TREND(Calibration!$A$4:$A$6,Calibration!$C$4:$C$6,'CO2 Concentration Data'!C279)</f>
        <v>945.25893439189508</v>
      </c>
      <c r="I279">
        <f>TREND(Calibration!$A$4:$A$6,Calibration!$D$4:$D$6,'CO2 Concentration Data'!B279)</f>
        <v>792.9385042397671</v>
      </c>
      <c r="J279">
        <f>TREND(Calibration!$A$4:$A$6,Calibration!$E$4:$E$6,'CO2 Concentration Data'!E279)</f>
        <v>420.34876143753166</v>
      </c>
      <c r="K279">
        <f t="shared" si="3"/>
        <v>419.64949973962285</v>
      </c>
    </row>
    <row r="280" spans="1:11" x14ac:dyDescent="0.25">
      <c r="A280">
        <v>1385011</v>
      </c>
      <c r="B280">
        <v>0.79210000999999997</v>
      </c>
      <c r="C280">
        <v>3.3203000999999999</v>
      </c>
      <c r="D280">
        <v>1.38680005</v>
      </c>
      <c r="E280">
        <v>0.61280000000000001</v>
      </c>
      <c r="G280">
        <f>TREND(Calibration!$A$4:$A$6,Calibration!$B$4:$B$6,'CO2 Concentration Data'!D280)</f>
        <v>556.87173630933819</v>
      </c>
      <c r="H280">
        <f>TREND(Calibration!$A$4:$A$6,Calibration!$C$4:$C$6,'CO2 Concentration Data'!C280)</f>
        <v>1336.3411211737612</v>
      </c>
      <c r="I280">
        <f>TREND(Calibration!$A$4:$A$6,Calibration!$D$4:$D$6,'CO2 Concentration Data'!B280)</f>
        <v>787.51526447712774</v>
      </c>
      <c r="J280">
        <f>TREND(Calibration!$A$4:$A$6,Calibration!$E$4:$E$6,'CO2 Concentration Data'!E280)</f>
        <v>421.38387715880589</v>
      </c>
      <c r="K280">
        <f t="shared" si="3"/>
        <v>419.77913664356225</v>
      </c>
    </row>
    <row r="281" spans="1:11" x14ac:dyDescent="0.25">
      <c r="A281">
        <v>1390013</v>
      </c>
      <c r="B281">
        <v>0.84020001</v>
      </c>
      <c r="C281">
        <v>2.6003000699999999</v>
      </c>
      <c r="D281">
        <v>1.38460004</v>
      </c>
      <c r="E281">
        <v>0.61000001000000004</v>
      </c>
      <c r="G281">
        <f>TREND(Calibration!$A$4:$A$6,Calibration!$B$4:$B$6,'CO2 Concentration Data'!D281)</f>
        <v>555.99635052172675</v>
      </c>
      <c r="H281">
        <f>TREND(Calibration!$A$4:$A$6,Calibration!$C$4:$C$6,'CO2 Concentration Data'!C281)</f>
        <v>1045.1527206530525</v>
      </c>
      <c r="I281">
        <f>TREND(Calibration!$A$4:$A$6,Calibration!$D$4:$D$6,'CO2 Concentration Data'!B281)</f>
        <v>835.82227051100733</v>
      </c>
      <c r="J281">
        <f>TREND(Calibration!$A$4:$A$6,Calibration!$E$4:$E$6,'CO2 Concentration Data'!E281)</f>
        <v>419.67896670785319</v>
      </c>
      <c r="K281">
        <f t="shared" si="3"/>
        <v>419.77913664356231</v>
      </c>
    </row>
    <row r="282" spans="1:11" x14ac:dyDescent="0.25">
      <c r="A282">
        <v>1395107</v>
      </c>
      <c r="B282">
        <v>0.79430002</v>
      </c>
      <c r="C282">
        <v>1.9384000299999999</v>
      </c>
      <c r="D282">
        <v>1.3988000199999999</v>
      </c>
      <c r="E282">
        <v>0.61440002999999999</v>
      </c>
      <c r="G282">
        <f>TREND(Calibration!$A$4:$A$6,Calibration!$B$4:$B$6,'CO2 Concentration Data'!D282)</f>
        <v>561.64653423742243</v>
      </c>
      <c r="H282">
        <f>TREND(Calibration!$A$4:$A$6,Calibration!$C$4:$C$6,'CO2 Concentration Data'!C282)</f>
        <v>777.46160131769227</v>
      </c>
      <c r="I282">
        <f>TREND(Calibration!$A$4:$A$6,Calibration!$D$4:$D$6,'CO2 Concentration Data'!B282)</f>
        <v>789.72474257161002</v>
      </c>
      <c r="J282">
        <f>TREND(Calibration!$A$4:$A$6,Calibration!$E$4:$E$6,'CO2 Concentration Data'!E282)</f>
        <v>422.3581334485919</v>
      </c>
      <c r="K282">
        <f t="shared" si="3"/>
        <v>419.98341353653888</v>
      </c>
    </row>
    <row r="283" spans="1:11" x14ac:dyDescent="0.25">
      <c r="A283">
        <v>1400010</v>
      </c>
      <c r="B283">
        <v>0.79040003000000003</v>
      </c>
      <c r="C283">
        <v>1.9328999499999999</v>
      </c>
      <c r="D283">
        <v>1.38680005</v>
      </c>
      <c r="E283">
        <v>0.60839999</v>
      </c>
      <c r="G283">
        <f>TREND(Calibration!$A$4:$A$6,Calibration!$B$4:$B$6,'CO2 Concentration Data'!D283)</f>
        <v>556.87173630933819</v>
      </c>
      <c r="H283">
        <f>TREND(Calibration!$A$4:$A$6,Calibration!$C$4:$C$6,'CO2 Concentration Data'!C283)</f>
        <v>775.23721321879736</v>
      </c>
      <c r="I283">
        <f>TREND(Calibration!$A$4:$A$6,Calibration!$D$4:$D$6,'CO2 Concentration Data'!B283)</f>
        <v>785.80796834162936</v>
      </c>
      <c r="J283">
        <f>TREND(Calibration!$A$4:$A$6,Calibration!$E$4:$E$6,'CO2 Concentration Data'!E283)</f>
        <v>418.7047165070548</v>
      </c>
      <c r="K283">
        <f t="shared" si="3"/>
        <v>419.99323389509271</v>
      </c>
    </row>
    <row r="284" spans="1:11" x14ac:dyDescent="0.25">
      <c r="A284">
        <v>1405012</v>
      </c>
      <c r="B284">
        <v>0.81499999999999995</v>
      </c>
      <c r="C284">
        <v>2.0399999599999998</v>
      </c>
      <c r="D284">
        <v>1.4069999500000001</v>
      </c>
      <c r="E284">
        <v>0.61170000000000002</v>
      </c>
      <c r="G284">
        <f>TREND(Calibration!$A$4:$A$6,Calibration!$B$4:$B$6,'CO2 Concentration Data'!D284)</f>
        <v>564.90929312552259</v>
      </c>
      <c r="H284">
        <f>TREND(Calibration!$A$4:$A$6,Calibration!$C$4:$C$6,'CO2 Concentration Data'!C284)</f>
        <v>818.55149003577458</v>
      </c>
      <c r="I284">
        <f>TREND(Calibration!$A$4:$A$6,Calibration!$D$4:$D$6,'CO2 Concentration Data'!B284)</f>
        <v>810.51380824232069</v>
      </c>
      <c r="J284">
        <f>TREND(Calibration!$A$4:$A$6,Calibration!$E$4:$E$6,'CO2 Concentration Data'!E284)</f>
        <v>420.71408851811503</v>
      </c>
      <c r="K284">
        <f t="shared" si="3"/>
        <v>420.05805234706236</v>
      </c>
    </row>
    <row r="285" spans="1:11" x14ac:dyDescent="0.25">
      <c r="A285">
        <v>1410012</v>
      </c>
      <c r="B285">
        <v>0.76859999000000001</v>
      </c>
      <c r="C285">
        <v>3.24699998</v>
      </c>
      <c r="D285">
        <v>1.3763999899999999</v>
      </c>
      <c r="E285">
        <v>0.61220001999999996</v>
      </c>
      <c r="G285">
        <f>TREND(Calibration!$A$4:$A$6,Calibration!$B$4:$B$6,'CO2 Concentration Data'!D285)</f>
        <v>552.73354388552798</v>
      </c>
      <c r="H285">
        <f>TREND(Calibration!$A$4:$A$6,Calibration!$C$4:$C$6,'CO2 Concentration Data'!C285)</f>
        <v>1306.6964769912101</v>
      </c>
      <c r="I285">
        <f>TREND(Calibration!$A$4:$A$6,Calibration!$D$4:$D$6,'CO2 Concentration Data'!B285)</f>
        <v>763.91410838697618</v>
      </c>
      <c r="J285">
        <f>TREND(Calibration!$A$4:$A$6,Calibration!$E$4:$E$6,'CO2 Concentration Data'!E285)</f>
        <v>421.01855007822252</v>
      </c>
      <c r="K285">
        <f t="shared" si="3"/>
        <v>420.10126471384848</v>
      </c>
    </row>
    <row r="286" spans="1:11" x14ac:dyDescent="0.25">
      <c r="A286">
        <v>1415013</v>
      </c>
      <c r="B286">
        <v>0.76800000999999996</v>
      </c>
      <c r="C286">
        <v>2.3001999899999999</v>
      </c>
      <c r="D286">
        <v>1.4337999800000001</v>
      </c>
      <c r="E286">
        <v>0.61500001000000004</v>
      </c>
      <c r="G286">
        <f>TREND(Calibration!$A$4:$A$6,Calibration!$B$4:$B$6,'CO2 Concentration Data'!D286)</f>
        <v>575.57304709462358</v>
      </c>
      <c r="H286">
        <f>TREND(Calibration!$A$4:$A$6,Calibration!$C$4:$C$6,'CO2 Concentration Data'!C286)</f>
        <v>923.78375030545874</v>
      </c>
      <c r="I286">
        <f>TREND(Calibration!$A$4:$A$6,Calibration!$D$4:$D$6,'CO2 Concentration Data'!B286)</f>
        <v>763.31154627720048</v>
      </c>
      <c r="J286">
        <f>TREND(Calibration!$A$4:$A$6,Calibration!$E$4:$E$6,'CO2 Concentration Data'!E286)</f>
        <v>422.72346052917527</v>
      </c>
      <c r="K286">
        <f t="shared" si="3"/>
        <v>420.25250789939042</v>
      </c>
    </row>
    <row r="287" spans="1:11" x14ac:dyDescent="0.25">
      <c r="A287">
        <v>1420015</v>
      </c>
      <c r="B287">
        <v>0.88279998000000004</v>
      </c>
      <c r="C287">
        <v>2.1997001200000001</v>
      </c>
      <c r="D287">
        <v>1.3786</v>
      </c>
      <c r="E287">
        <v>0.61440002999999999</v>
      </c>
      <c r="G287">
        <f>TREND(Calibration!$A$4:$A$6,Calibration!$B$4:$B$6,'CO2 Concentration Data'!D287)</f>
        <v>553.60892967313953</v>
      </c>
      <c r="H287">
        <f>TREND(Calibration!$A$4:$A$6,Calibration!$C$4:$C$6,'CO2 Concentration Data'!C287)</f>
        <v>883.1387570020014</v>
      </c>
      <c r="I287">
        <f>TREND(Calibration!$A$4:$A$6,Calibration!$D$4:$D$6,'CO2 Concentration Data'!B287)</f>
        <v>878.60557628716299</v>
      </c>
      <c r="J287">
        <f>TREND(Calibration!$A$4:$A$6,Calibration!$E$4:$E$6,'CO2 Concentration Data'!E287)</f>
        <v>422.3581334485919</v>
      </c>
      <c r="K287">
        <f t="shared" si="3"/>
        <v>420.33893263296261</v>
      </c>
    </row>
    <row r="288" spans="1:11" x14ac:dyDescent="0.25">
      <c r="A288">
        <v>1425011</v>
      </c>
      <c r="B288">
        <v>0.72539997000000001</v>
      </c>
      <c r="C288">
        <v>2.1329999000000002</v>
      </c>
      <c r="D288">
        <v>1.3834999800000001</v>
      </c>
      <c r="E288">
        <v>0.61769998000000004</v>
      </c>
      <c r="G288">
        <f>TREND(Calibration!$A$4:$A$6,Calibration!$B$4:$B$6,'CO2 Concentration Data'!D288)</f>
        <v>555.55863574337582</v>
      </c>
      <c r="H288">
        <f>TREND(Calibration!$A$4:$A$6,Calibration!$C$4:$C$6,'CO2 Concentration Data'!C288)</f>
        <v>856.16329927017409</v>
      </c>
      <c r="I288">
        <f>TREND(Calibration!$A$4:$A$6,Calibration!$D$4:$D$6,'CO2 Concentration Data'!B288)</f>
        <v>720.52817019978875</v>
      </c>
      <c r="J288">
        <f>TREND(Calibration!$A$4:$A$6,Calibration!$E$4:$E$6,'CO2 Concentration Data'!E288)</f>
        <v>424.36746892572626</v>
      </c>
      <c r="K288">
        <f t="shared" si="3"/>
        <v>420.49999598063937</v>
      </c>
    </row>
    <row r="289" spans="1:11" x14ac:dyDescent="0.25">
      <c r="A289">
        <v>1430072</v>
      </c>
      <c r="B289">
        <v>0.72369998999999996</v>
      </c>
      <c r="C289">
        <v>2.0962998900000001</v>
      </c>
      <c r="D289">
        <v>1.37750006</v>
      </c>
      <c r="E289">
        <v>0.60949998999999999</v>
      </c>
      <c r="G289">
        <f>TREND(Calibration!$A$4:$A$6,Calibration!$B$4:$B$6,'CO2 Concentration Data'!D289)</f>
        <v>553.1712626428872</v>
      </c>
      <c r="H289">
        <f>TREND(Calibration!$A$4:$A$6,Calibration!$C$4:$C$6,'CO2 Concentration Data'!C289)</f>
        <v>841.32077598445426</v>
      </c>
      <c r="I289">
        <f>TREND(Calibration!$A$4:$A$6,Calibration!$D$4:$D$6,'CO2 Concentration Data'!B289)</f>
        <v>718.82087406429025</v>
      </c>
      <c r="J289">
        <f>TREND(Calibration!$A$4:$A$6,Calibration!$E$4:$E$6,'CO2 Concentration Data'!E289)</f>
        <v>419.37450514774565</v>
      </c>
      <c r="K289">
        <f t="shared" si="3"/>
        <v>420.49999598063943</v>
      </c>
    </row>
    <row r="290" spans="1:11" x14ac:dyDescent="0.25">
      <c r="A290">
        <v>1435013</v>
      </c>
      <c r="B290">
        <v>0.67729998000000002</v>
      </c>
      <c r="C290">
        <v>2.2367999599999999</v>
      </c>
      <c r="D290">
        <v>1.3710000499999999</v>
      </c>
      <c r="E290">
        <v>0.61220001999999996</v>
      </c>
      <c r="G290">
        <f>TREND(Calibration!$A$4:$A$6,Calibration!$B$4:$B$6,'CO2 Concentration Data'!D290)</f>
        <v>550.58490332027827</v>
      </c>
      <c r="H290">
        <f>TREND(Calibration!$A$4:$A$6,Calibration!$C$4:$C$6,'CO2 Concentration Data'!C290)</f>
        <v>898.14298286178939</v>
      </c>
      <c r="I290">
        <f>TREND(Calibration!$A$4:$A$6,Calibration!$D$4:$D$6,'CO2 Concentration Data'!B290)</f>
        <v>672.22117420894574</v>
      </c>
      <c r="J290">
        <f>TREND(Calibration!$A$4:$A$6,Calibration!$E$4:$E$6,'CO2 Concentration Data'!E290)</f>
        <v>421.01855007822252</v>
      </c>
      <c r="K290">
        <f t="shared" ref="K290:K353" si="4">AVERAGE(J260:J290)</f>
        <v>420.49999598063943</v>
      </c>
    </row>
    <row r="291" spans="1:11" x14ac:dyDescent="0.25">
      <c r="A291">
        <v>1440015</v>
      </c>
      <c r="B291">
        <v>0.66799998000000005</v>
      </c>
      <c r="C291">
        <v>1.9744000399999999</v>
      </c>
      <c r="D291">
        <v>1.3763999899999999</v>
      </c>
      <c r="E291">
        <v>0.61330003</v>
      </c>
      <c r="G291">
        <f>TREND(Calibration!$A$4:$A$6,Calibration!$B$4:$B$6,'CO2 Concentration Data'!D291)</f>
        <v>552.73354388552798</v>
      </c>
      <c r="H291">
        <f>TREND(Calibration!$A$4:$A$6,Calibration!$C$4:$C$6,'CO2 Concentration Data'!C291)</f>
        <v>792.0210247813684</v>
      </c>
      <c r="I291">
        <f>TREND(Calibration!$A$4:$A$6,Calibration!$D$4:$D$6,'CO2 Concentration Data'!B291)</f>
        <v>662.88115017328926</v>
      </c>
      <c r="J291">
        <f>TREND(Calibration!$A$4:$A$6,Calibration!$E$4:$E$6,'CO2 Concentration Data'!E291)</f>
        <v>421.68834480790105</v>
      </c>
      <c r="K291">
        <f t="shared" si="4"/>
        <v>420.49999598063943</v>
      </c>
    </row>
    <row r="292" spans="1:11" x14ac:dyDescent="0.25">
      <c r="A292">
        <v>1445014</v>
      </c>
      <c r="B292">
        <v>0.65600002000000002</v>
      </c>
      <c r="C292">
        <v>1.95910001</v>
      </c>
      <c r="D292">
        <v>1.36880004</v>
      </c>
      <c r="E292">
        <v>0.61110001999999997</v>
      </c>
      <c r="G292">
        <f>TREND(Calibration!$A$4:$A$6,Calibration!$B$4:$B$6,'CO2 Concentration Data'!D292)</f>
        <v>549.70951753266684</v>
      </c>
      <c r="H292">
        <f>TREND(Calibration!$A$4:$A$6,Calibration!$C$4:$C$6,'CO2 Concentration Data'!C292)</f>
        <v>785.83325939527685</v>
      </c>
      <c r="I292">
        <f>TREND(Calibration!$A$4:$A$6,Calibration!$D$4:$D$6,'CO2 Concentration Data'!B292)</f>
        <v>650.82954642845937</v>
      </c>
      <c r="J292">
        <f>TREND(Calibration!$A$4:$A$6,Calibration!$E$4:$E$6,'CO2 Concentration Data'!E292)</f>
        <v>420.34876143753166</v>
      </c>
      <c r="K292">
        <f t="shared" si="4"/>
        <v>420.39196634039735</v>
      </c>
    </row>
    <row r="293" spans="1:11" x14ac:dyDescent="0.25">
      <c r="A293">
        <v>1450019</v>
      </c>
      <c r="B293">
        <v>0.64719998999999995</v>
      </c>
      <c r="C293">
        <v>1.9930000299999999</v>
      </c>
      <c r="D293">
        <v>1.3998999599999999</v>
      </c>
      <c r="E293">
        <v>0.61059998999999998</v>
      </c>
      <c r="G293">
        <f>TREND(Calibration!$A$4:$A$6,Calibration!$B$4:$B$6,'CO2 Concentration Data'!D293)</f>
        <v>562.08420126767476</v>
      </c>
      <c r="H293">
        <f>TREND(Calibration!$A$4:$A$6,Calibration!$C$4:$C$6,'CO2 Concentration Data'!C293)</f>
        <v>799.54338743710491</v>
      </c>
      <c r="I293">
        <f>TREND(Calibration!$A$4:$A$6,Calibration!$D$4:$D$6,'CO2 Concentration Data'!B293)</f>
        <v>641.99164409356695</v>
      </c>
      <c r="J293">
        <f>TREND(Calibration!$A$4:$A$6,Calibration!$E$4:$E$6,'CO2 Concentration Data'!E293)</f>
        <v>420.04429378843651</v>
      </c>
      <c r="K293">
        <f t="shared" si="4"/>
        <v>420.40375108493231</v>
      </c>
    </row>
    <row r="294" spans="1:11" x14ac:dyDescent="0.25">
      <c r="A294">
        <v>1455029</v>
      </c>
      <c r="B294">
        <v>0.68169999000000003</v>
      </c>
      <c r="C294">
        <v>1.9825999700000001</v>
      </c>
      <c r="D294">
        <v>1.3895000200000001</v>
      </c>
      <c r="E294">
        <v>0.61610001000000003</v>
      </c>
      <c r="G294">
        <f>TREND(Calibration!$A$4:$A$6,Calibration!$B$4:$B$6,'CO2 Concentration Data'!D294)</f>
        <v>557.94605659196316</v>
      </c>
      <c r="H294">
        <f>TREND(Calibration!$A$4:$A$6,Calibration!$C$4:$C$6,'CO2 Concentration Data'!C294)</f>
        <v>795.33730867247016</v>
      </c>
      <c r="I294">
        <f>TREND(Calibration!$A$4:$A$6,Calibration!$D$4:$D$6,'CO2 Concentration Data'!B294)</f>
        <v>676.6401203548736</v>
      </c>
      <c r="J294">
        <f>TREND(Calibration!$A$4:$A$6,Calibration!$E$4:$E$6,'CO2 Concentration Data'!E294)</f>
        <v>423.39324916986612</v>
      </c>
      <c r="K294">
        <f t="shared" si="4"/>
        <v>420.43714191465079</v>
      </c>
    </row>
    <row r="295" spans="1:11" x14ac:dyDescent="0.25">
      <c r="A295">
        <v>1460011</v>
      </c>
      <c r="B295">
        <v>0.66200000000000003</v>
      </c>
      <c r="C295">
        <v>2.17339993</v>
      </c>
      <c r="D295">
        <v>1.4196000099999999</v>
      </c>
      <c r="E295">
        <v>0.61819999999999997</v>
      </c>
      <c r="G295">
        <f>TREND(Calibration!$A$4:$A$6,Calibration!$B$4:$B$6,'CO2 Concentration Data'!D295)</f>
        <v>569.92286735793607</v>
      </c>
      <c r="H295">
        <f>TREND(Calibration!$A$4:$A$6,Calibration!$C$4:$C$6,'CO2 Concentration Data'!C295)</f>
        <v>872.50221541812016</v>
      </c>
      <c r="I295">
        <f>TREND(Calibration!$A$4:$A$6,Calibration!$D$4:$D$6,'CO2 Concentration Data'!B295)</f>
        <v>656.85534830087431</v>
      </c>
      <c r="J295">
        <f>TREND(Calibration!$A$4:$A$6,Calibration!$E$4:$E$6,'CO2 Concentration Data'!E295)</f>
        <v>424.67193048583374</v>
      </c>
      <c r="K295">
        <f t="shared" si="4"/>
        <v>420.60802660297634</v>
      </c>
    </row>
    <row r="296" spans="1:11" x14ac:dyDescent="0.25">
      <c r="A296">
        <v>1465011</v>
      </c>
      <c r="B296">
        <v>0.70190001000000002</v>
      </c>
      <c r="C296">
        <v>2.3833000700000002</v>
      </c>
      <c r="D296">
        <v>1.4174</v>
      </c>
      <c r="E296">
        <v>0.62040001</v>
      </c>
      <c r="G296">
        <f>TREND(Calibration!$A$4:$A$6,Calibration!$B$4:$B$6,'CO2 Concentration Data'!D296)</f>
        <v>569.04748157032463</v>
      </c>
      <c r="H296">
        <f>TREND(Calibration!$A$4:$A$6,Calibration!$C$4:$C$6,'CO2 Concentration Data'!C296)</f>
        <v>957.39177581948968</v>
      </c>
      <c r="I296">
        <f>TREND(Calibration!$A$4:$A$6,Calibration!$D$4:$D$6,'CO2 Concentration Data'!B296)</f>
        <v>696.92707436785679</v>
      </c>
      <c r="J296">
        <f>TREND(Calibration!$A$4:$A$6,Calibration!$E$4:$E$6,'CO2 Concentration Data'!E296)</f>
        <v>426.01151385620312</v>
      </c>
      <c r="K296">
        <f t="shared" si="4"/>
        <v>420.85355010182525</v>
      </c>
    </row>
    <row r="297" spans="1:11" x14ac:dyDescent="0.25">
      <c r="A297">
        <v>1470067</v>
      </c>
      <c r="B297">
        <v>0.65920000999999995</v>
      </c>
      <c r="C297">
        <v>2.2132999899999999</v>
      </c>
      <c r="D297">
        <v>1.4086999899999999</v>
      </c>
      <c r="E297">
        <v>0.61500001000000004</v>
      </c>
      <c r="G297">
        <f>TREND(Calibration!$A$4:$A$6,Calibration!$B$4:$B$6,'CO2 Concentration Data'!D297)</f>
        <v>565.58574043911244</v>
      </c>
      <c r="H297">
        <f>TREND(Calibration!$A$4:$A$6,Calibration!$C$4:$C$6,'CO2 Concentration Data'!C297)</f>
        <v>888.63892954031292</v>
      </c>
      <c r="I297">
        <f>TREND(Calibration!$A$4:$A$6,Calibration!$D$4:$D$6,'CO2 Concentration Data'!B297)</f>
        <v>654.04330809661633</v>
      </c>
      <c r="J297">
        <f>TREND(Calibration!$A$4:$A$6,Calibration!$E$4:$E$6,'CO2 Concentration Data'!E297)</f>
        <v>422.72346052917527</v>
      </c>
      <c r="K297">
        <f t="shared" si="4"/>
        <v>420.98318700576465</v>
      </c>
    </row>
    <row r="298" spans="1:11" x14ac:dyDescent="0.25">
      <c r="A298">
        <v>1475012</v>
      </c>
      <c r="B298">
        <v>0.68269997999999998</v>
      </c>
      <c r="C298">
        <v>2.2116999599999998</v>
      </c>
      <c r="D298">
        <v>1.4135999699999999</v>
      </c>
      <c r="E298">
        <v>0.61440002999999999</v>
      </c>
      <c r="G298">
        <f>TREND(Calibration!$A$4:$A$6,Calibration!$B$4:$B$6,'CO2 Concentration Data'!D298)</f>
        <v>567.53544650934884</v>
      </c>
      <c r="H298">
        <f>TREND(Calibration!$A$4:$A$6,Calibration!$C$4:$C$6,'CO2 Concentration Data'!C298)</f>
        <v>887.99183209993487</v>
      </c>
      <c r="I298">
        <f>TREND(Calibration!$A$4:$A$6,Calibration!$D$4:$D$6,'CO2 Concentration Data'!B298)</f>
        <v>677.64441397158498</v>
      </c>
      <c r="J298">
        <f>TREND(Calibration!$A$4:$A$6,Calibration!$E$4:$E$6,'CO2 Concentration Data'!E298)</f>
        <v>422.3581334485919</v>
      </c>
      <c r="K298">
        <f t="shared" si="4"/>
        <v>421.06961173933684</v>
      </c>
    </row>
    <row r="299" spans="1:11" x14ac:dyDescent="0.25">
      <c r="A299">
        <v>1480013</v>
      </c>
      <c r="B299">
        <v>0.68000000999999999</v>
      </c>
      <c r="C299">
        <v>2.7676000599999999</v>
      </c>
      <c r="D299">
        <v>1.4135999699999999</v>
      </c>
      <c r="E299">
        <v>0.61709999999999998</v>
      </c>
      <c r="G299">
        <f>TREND(Calibration!$A$4:$A$6,Calibration!$B$4:$B$6,'CO2 Concentration Data'!D299)</f>
        <v>567.53544650934884</v>
      </c>
      <c r="H299">
        <f>TREND(Calibration!$A$4:$A$6,Calibration!$C$4:$C$6,'CO2 Concentration Data'!C299)</f>
        <v>1112.8135740772261</v>
      </c>
      <c r="I299">
        <f>TREND(Calibration!$A$4:$A$6,Calibration!$D$4:$D$6,'CO2 Concentration Data'!B299)</f>
        <v>674.93282421937511</v>
      </c>
      <c r="J299">
        <f>TREND(Calibration!$A$4:$A$6,Calibration!$E$4:$E$6,'CO2 Concentration Data'!E299)</f>
        <v>424.00214184514289</v>
      </c>
      <c r="K299">
        <f t="shared" si="4"/>
        <v>421.0892534385394</v>
      </c>
    </row>
    <row r="300" spans="1:11" x14ac:dyDescent="0.25">
      <c r="A300">
        <v>1485011</v>
      </c>
      <c r="B300">
        <v>0.6724</v>
      </c>
      <c r="C300">
        <v>2.28979993</v>
      </c>
      <c r="D300">
        <v>1.41250002</v>
      </c>
      <c r="E300">
        <v>0.61819999999999997</v>
      </c>
      <c r="G300">
        <f>TREND(Calibration!$A$4:$A$6,Calibration!$B$4:$B$6,'CO2 Concentration Data'!D300)</f>
        <v>567.09777550008835</v>
      </c>
      <c r="H300">
        <f>TREND(Calibration!$A$4:$A$6,Calibration!$C$4:$C$6,'CO2 Concentration Data'!C300)</f>
        <v>919.57767154082399</v>
      </c>
      <c r="I300">
        <f>TREND(Calibration!$A$4:$A$6,Calibration!$D$4:$D$6,'CO2 Concentration Data'!B300)</f>
        <v>667.3001063622537</v>
      </c>
      <c r="J300">
        <f>TREND(Calibration!$A$4:$A$6,Calibration!$E$4:$E$6,'CO2 Concentration Data'!E300)</f>
        <v>424.67193048583374</v>
      </c>
      <c r="K300">
        <f t="shared" si="4"/>
        <v>421.33477674096935</v>
      </c>
    </row>
    <row r="301" spans="1:11" x14ac:dyDescent="0.25">
      <c r="A301">
        <v>1490012</v>
      </c>
      <c r="B301">
        <v>0.67729998000000002</v>
      </c>
      <c r="C301">
        <v>2.0957999200000001</v>
      </c>
      <c r="D301">
        <v>1.41250002</v>
      </c>
      <c r="E301">
        <v>0.62150002000000004</v>
      </c>
      <c r="G301">
        <f>TREND(Calibration!$A$4:$A$6,Calibration!$B$4:$B$6,'CO2 Concentration Data'!D301)</f>
        <v>567.09777550008835</v>
      </c>
      <c r="H301">
        <f>TREND(Calibration!$A$4:$A$6,Calibration!$C$4:$C$6,'CO2 Concentration Data'!C301)</f>
        <v>841.11857395870106</v>
      </c>
      <c r="I301">
        <f>TREND(Calibration!$A$4:$A$6,Calibration!$D$4:$D$6,'CO2 Concentration Data'!B301)</f>
        <v>672.22117420894574</v>
      </c>
      <c r="J301">
        <f>TREND(Calibration!$A$4:$A$6,Calibration!$E$4:$E$6,'CO2 Concentration Data'!E301)</f>
        <v>426.68130858588165</v>
      </c>
      <c r="K301">
        <f t="shared" si="4"/>
        <v>421.64511869178796</v>
      </c>
    </row>
    <row r="302" spans="1:11" x14ac:dyDescent="0.25">
      <c r="A302">
        <v>1495012</v>
      </c>
      <c r="B302">
        <v>0.91829996999999997</v>
      </c>
      <c r="C302">
        <v>2.1805000300000001</v>
      </c>
      <c r="D302">
        <v>1.37750006</v>
      </c>
      <c r="E302">
        <v>0.61659998000000005</v>
      </c>
      <c r="G302">
        <f>TREND(Calibration!$A$4:$A$6,Calibration!$B$4:$B$6,'CO2 Concentration Data'!D302)</f>
        <v>553.1712626428872</v>
      </c>
      <c r="H302">
        <f>TREND(Calibration!$A$4:$A$6,Calibration!$C$4:$C$6,'CO2 Concentration Data'!C302)</f>
        <v>875.37369691310994</v>
      </c>
      <c r="I302">
        <f>TREND(Calibration!$A$4:$A$6,Calibration!$D$4:$D$6,'CO2 Concentration Data'!B302)</f>
        <v>914.25834616518091</v>
      </c>
      <c r="J302">
        <f>TREND(Calibration!$A$4:$A$6,Calibration!$E$4:$E$6,'CO2 Concentration Data'!E302)</f>
        <v>423.6976802850354</v>
      </c>
      <c r="K302">
        <f t="shared" si="4"/>
        <v>421.81600239801861</v>
      </c>
    </row>
    <row r="303" spans="1:11" x14ac:dyDescent="0.25">
      <c r="A303">
        <v>1500012</v>
      </c>
      <c r="B303">
        <v>0.78109998000000003</v>
      </c>
      <c r="C303">
        <v>2.1089000699999998</v>
      </c>
      <c r="D303">
        <v>1.4141000500000001</v>
      </c>
      <c r="E303">
        <v>0.61500001000000004</v>
      </c>
      <c r="G303">
        <f>TREND(Calibration!$A$4:$A$6,Calibration!$B$4:$B$6,'CO2 Concentration Data'!D303)</f>
        <v>567.73442875246087</v>
      </c>
      <c r="H303">
        <f>TREND(Calibration!$A$4:$A$6,Calibration!$C$4:$C$6,'CO2 Concentration Data'!C303)</f>
        <v>846.41664557833872</v>
      </c>
      <c r="I303">
        <f>TREND(Calibration!$A$4:$A$6,Calibration!$D$4:$D$6,'CO2 Concentration Data'!B303)</f>
        <v>776.46789409078985</v>
      </c>
      <c r="J303">
        <f>TREND(Calibration!$A$4:$A$6,Calibration!$E$4:$E$6,'CO2 Concentration Data'!E303)</f>
        <v>422.72346052917527</v>
      </c>
      <c r="K303">
        <f t="shared" si="4"/>
        <v>421.90242713159085</v>
      </c>
    </row>
    <row r="304" spans="1:11" x14ac:dyDescent="0.25">
      <c r="A304">
        <v>1505079</v>
      </c>
      <c r="B304">
        <v>0.73519999000000003</v>
      </c>
      <c r="C304">
        <v>2.1586999900000001</v>
      </c>
      <c r="D304">
        <v>1.36880004</v>
      </c>
      <c r="E304">
        <v>0.61610001000000003</v>
      </c>
      <c r="G304">
        <f>TREND(Calibration!$A$4:$A$6,Calibration!$B$4:$B$6,'CO2 Concentration Data'!D304)</f>
        <v>549.70951753266684</v>
      </c>
      <c r="H304">
        <f>TREND(Calibration!$A$4:$A$6,Calibration!$C$4:$C$6,'CO2 Concentration Data'!C304)</f>
        <v>866.55714342090039</v>
      </c>
      <c r="I304">
        <f>TREND(Calibration!$A$4:$A$6,Calibration!$D$4:$D$6,'CO2 Concentration Data'!B304)</f>
        <v>730.37036615139243</v>
      </c>
      <c r="J304">
        <f>TREND(Calibration!$A$4:$A$6,Calibration!$E$4:$E$6,'CO2 Concentration Data'!E304)</f>
        <v>423.39324916986612</v>
      </c>
      <c r="K304">
        <f t="shared" si="4"/>
        <v>422.0222426948817</v>
      </c>
    </row>
    <row r="305" spans="1:11" x14ac:dyDescent="0.25">
      <c r="A305">
        <v>1510010</v>
      </c>
      <c r="B305">
        <v>0.75050002000000005</v>
      </c>
      <c r="C305">
        <v>2.0204000500000001</v>
      </c>
      <c r="D305">
        <v>1.42229998</v>
      </c>
      <c r="E305">
        <v>0.61280000000000001</v>
      </c>
      <c r="G305">
        <f>TREND(Calibration!$A$4:$A$6,Calibration!$B$4:$B$6,'CO2 Concentration Data'!D305)</f>
        <v>570.99718764056092</v>
      </c>
      <c r="H305">
        <f>TREND(Calibration!$A$4:$A$6,Calibration!$C$4:$C$6,'CO2 Concentration Data'!C305)</f>
        <v>810.62473141709813</v>
      </c>
      <c r="I305">
        <f>TREND(Calibration!$A$4:$A$6,Calibration!$D$4:$D$6,'CO2 Concentration Data'!B305)</f>
        <v>745.73624227464688</v>
      </c>
      <c r="J305">
        <f>TREND(Calibration!$A$4:$A$6,Calibration!$E$4:$E$6,'CO2 Concentration Data'!E305)</f>
        <v>421.38387715880589</v>
      </c>
      <c r="K305">
        <f t="shared" si="4"/>
        <v>422.06545506166771</v>
      </c>
    </row>
    <row r="306" spans="1:11" x14ac:dyDescent="0.25">
      <c r="A306">
        <v>1515011</v>
      </c>
      <c r="B306">
        <v>0.69480001999999996</v>
      </c>
      <c r="C306">
        <v>2.1247999700000002</v>
      </c>
      <c r="D306">
        <v>1.3763999899999999</v>
      </c>
      <c r="E306">
        <v>0.61659998000000005</v>
      </c>
      <c r="G306">
        <f>TREND(Calibration!$A$4:$A$6,Calibration!$B$4:$B$6,'CO2 Concentration Data'!D306)</f>
        <v>552.73354388552798</v>
      </c>
      <c r="H306">
        <f>TREND(Calibration!$A$4:$A$6,Calibration!$C$4:$C$6,'CO2 Concentration Data'!C306)</f>
        <v>852.84701537907245</v>
      </c>
      <c r="I306">
        <f>TREND(Calibration!$A$4:$A$6,Calibration!$D$4:$D$6,'CO2 Concentration Data'!B306)</f>
        <v>689.79652842668236</v>
      </c>
      <c r="J306">
        <f>TREND(Calibration!$A$4:$A$6,Calibration!$E$4:$E$6,'CO2 Concentration Data'!E306)</f>
        <v>423.6976802850354</v>
      </c>
      <c r="K306">
        <f t="shared" si="4"/>
        <v>422.25794485308188</v>
      </c>
    </row>
    <row r="307" spans="1:11" x14ac:dyDescent="0.25">
      <c r="A307">
        <v>1520012</v>
      </c>
      <c r="B307">
        <v>0.75870000999999998</v>
      </c>
      <c r="C307">
        <v>1.95480001</v>
      </c>
      <c r="D307">
        <v>1.4005000599999999</v>
      </c>
      <c r="E307">
        <v>0.61280000000000001</v>
      </c>
      <c r="G307">
        <f>TREND(Calibration!$A$4:$A$6,Calibration!$B$4:$B$6,'CO2 Concentration Data'!D307)</f>
        <v>562.32298155101239</v>
      </c>
      <c r="H307">
        <f>TREND(Calibration!$A$4:$A$6,Calibration!$C$4:$C$6,'CO2 Concentration Data'!C307)</f>
        <v>784.09421763129387</v>
      </c>
      <c r="I307">
        <f>TREND(Calibration!$A$4:$A$6,Calibration!$D$4:$D$6,'CO2 Concentration Data'!B307)</f>
        <v>753.97152224154399</v>
      </c>
      <c r="J307">
        <f>TREND(Calibration!$A$4:$A$6,Calibration!$E$4:$E$6,'CO2 Concentration Data'!E307)</f>
        <v>421.38387715880589</v>
      </c>
      <c r="K307">
        <f t="shared" si="4"/>
        <v>422.32276330505158</v>
      </c>
    </row>
    <row r="308" spans="1:11" x14ac:dyDescent="0.25">
      <c r="A308">
        <v>1525013</v>
      </c>
      <c r="B308">
        <v>0.71060002</v>
      </c>
      <c r="C308">
        <v>1.94819999</v>
      </c>
      <c r="D308">
        <v>1.36000001</v>
      </c>
      <c r="E308">
        <v>0.61220001999999996</v>
      </c>
      <c r="G308">
        <f>TREND(Calibration!$A$4:$A$6,Calibration!$B$4:$B$6,'CO2 Concentration Data'!D308)</f>
        <v>546.20797836122904</v>
      </c>
      <c r="H308">
        <f>TREND(Calibration!$A$4:$A$6,Calibration!$C$4:$C$6,'CO2 Concentration Data'!C308)</f>
        <v>781.42498264917208</v>
      </c>
      <c r="I308">
        <f>TREND(Calibration!$A$4:$A$6,Calibration!$D$4:$D$6,'CO2 Concentration Data'!B308)</f>
        <v>705.6645262507011</v>
      </c>
      <c r="J308">
        <f>TREND(Calibration!$A$4:$A$6,Calibration!$E$4:$E$6,'CO2 Concentration Data'!E308)</f>
        <v>421.01855007822252</v>
      </c>
      <c r="K308">
        <f t="shared" si="4"/>
        <v>422.31097856051667</v>
      </c>
    </row>
    <row r="309" spans="1:11" x14ac:dyDescent="0.25">
      <c r="A309">
        <v>1530011</v>
      </c>
      <c r="B309">
        <v>0.65100002000000001</v>
      </c>
      <c r="C309">
        <v>2.5778999300000001</v>
      </c>
      <c r="D309">
        <v>1.37310004</v>
      </c>
      <c r="E309">
        <v>0.61220001999999996</v>
      </c>
      <c r="G309">
        <f>TREND(Calibration!$A$4:$A$6,Calibration!$B$4:$B$6,'CO2 Concentration Data'!D309)</f>
        <v>551.4204910676641</v>
      </c>
      <c r="H309">
        <f>TREND(Calibration!$A$4:$A$6,Calibration!$C$4:$C$6,'CO2 Concentration Data'!C309)</f>
        <v>1036.0934697276882</v>
      </c>
      <c r="I309">
        <f>TREND(Calibration!$A$4:$A$6,Calibration!$D$4:$D$6,'CO2 Concentration Data'!B309)</f>
        <v>645.80802812971933</v>
      </c>
      <c r="J309">
        <f>TREND(Calibration!$A$4:$A$6,Calibration!$E$4:$E$6,'CO2 Concentration Data'!E309)</f>
        <v>421.01855007822252</v>
      </c>
      <c r="K309">
        <f t="shared" si="4"/>
        <v>422.22455500545811</v>
      </c>
    </row>
    <row r="310" spans="1:11" x14ac:dyDescent="0.25">
      <c r="A310">
        <v>1535013</v>
      </c>
      <c r="B310">
        <v>0.71060002</v>
      </c>
      <c r="C310">
        <v>2.1226000799999998</v>
      </c>
      <c r="D310">
        <v>1.38629997</v>
      </c>
      <c r="E310">
        <v>0.61709999999999998</v>
      </c>
      <c r="G310">
        <f>TREND(Calibration!$A$4:$A$6,Calibration!$B$4:$B$6,'CO2 Concentration Data'!D310)</f>
        <v>556.67275406622628</v>
      </c>
      <c r="H310">
        <f>TREND(Calibration!$A$4:$A$6,Calibration!$C$4:$C$6,'CO2 Concentration Data'!C310)</f>
        <v>851.95731756833538</v>
      </c>
      <c r="I310">
        <f>TREND(Calibration!$A$4:$A$6,Calibration!$D$4:$D$6,'CO2 Concentration Data'!B310)</f>
        <v>705.6645262507011</v>
      </c>
      <c r="J310">
        <f>TREND(Calibration!$A$4:$A$6,Calibration!$E$4:$E$6,'CO2 Concentration Data'!E310)</f>
        <v>424.00214184514289</v>
      </c>
      <c r="K310">
        <f t="shared" si="4"/>
        <v>422.34240598634881</v>
      </c>
    </row>
    <row r="311" spans="1:11" x14ac:dyDescent="0.25">
      <c r="A311">
        <v>1540084</v>
      </c>
      <c r="B311">
        <v>1.0255000599999999</v>
      </c>
      <c r="C311">
        <v>2.0148999700000001</v>
      </c>
      <c r="D311">
        <v>1.3693000099999999</v>
      </c>
      <c r="E311">
        <v>0.61059998999999998</v>
      </c>
      <c r="G311">
        <f>TREND(Calibration!$A$4:$A$6,Calibration!$B$4:$B$6,'CO2 Concentration Data'!D311)</f>
        <v>549.90845600668831</v>
      </c>
      <c r="H311">
        <f>TREND(Calibration!$A$4:$A$6,Calibration!$C$4:$C$6,'CO2 Concentration Data'!C311)</f>
        <v>808.40034331820334</v>
      </c>
      <c r="I311">
        <f>TREND(Calibration!$A$4:$A$6,Calibration!$D$4:$D$6,'CO2 Concentration Data'!B311)</f>
        <v>1021.9197888774975</v>
      </c>
      <c r="J311">
        <f>TREND(Calibration!$A$4:$A$6,Calibration!$E$4:$E$6,'CO2 Concentration Data'!E311)</f>
        <v>420.04429378843651</v>
      </c>
      <c r="K311">
        <f t="shared" si="4"/>
        <v>422.29919361956274</v>
      </c>
    </row>
    <row r="312" spans="1:11" x14ac:dyDescent="0.25">
      <c r="A312">
        <v>1545013</v>
      </c>
      <c r="B312">
        <v>0.84890001999999998</v>
      </c>
      <c r="C312">
        <v>2.0624001000000001</v>
      </c>
      <c r="D312">
        <v>1.41849995</v>
      </c>
      <c r="E312">
        <v>0.61220001999999996</v>
      </c>
      <c r="G312">
        <f>TREND(Calibration!$A$4:$A$6,Calibration!$B$4:$B$6,'CO2 Concentration Data'!D312)</f>
        <v>569.48515257958513</v>
      </c>
      <c r="H312">
        <f>TREND(Calibration!$A$4:$A$6,Calibration!$C$4:$C$6,'CO2 Concentration Data'!C312)</f>
        <v>827.61074096113919</v>
      </c>
      <c r="I312">
        <f>TREND(Calibration!$A$4:$A$6,Calibration!$D$4:$D$6,'CO2 Concentration Data'!B312)</f>
        <v>844.55972239385164</v>
      </c>
      <c r="J312">
        <f>TREND(Calibration!$A$4:$A$6,Calibration!$E$4:$E$6,'CO2 Concentration Data'!E312)</f>
        <v>421.01855007822252</v>
      </c>
      <c r="K312">
        <f t="shared" si="4"/>
        <v>422.34240598634881</v>
      </c>
    </row>
    <row r="313" spans="1:11" x14ac:dyDescent="0.25">
      <c r="A313">
        <v>1550012</v>
      </c>
      <c r="B313">
        <v>0.71280003000000003</v>
      </c>
      <c r="C313">
        <v>3.0053999400000002</v>
      </c>
      <c r="D313">
        <v>1.4005000599999999</v>
      </c>
      <c r="E313">
        <v>0.61440002999999999</v>
      </c>
      <c r="G313">
        <f>TREND(Calibration!$A$4:$A$6,Calibration!$B$4:$B$6,'CO2 Concentration Data'!D313)</f>
        <v>562.32298155101239</v>
      </c>
      <c r="H313">
        <f>TREND(Calibration!$A$4:$A$6,Calibration!$C$4:$C$6,'CO2 Concentration Data'!C313)</f>
        <v>1208.9865793772626</v>
      </c>
      <c r="I313">
        <f>TREND(Calibration!$A$4:$A$6,Calibration!$D$4:$D$6,'CO2 Concentration Data'!B313)</f>
        <v>707.87400434518327</v>
      </c>
      <c r="J313">
        <f>TREND(Calibration!$A$4:$A$6,Calibration!$E$4:$E$6,'CO2 Concentration Data'!E313)</f>
        <v>422.3581334485919</v>
      </c>
      <c r="K313">
        <f t="shared" si="4"/>
        <v>422.34240598634881</v>
      </c>
    </row>
    <row r="314" spans="1:11" x14ac:dyDescent="0.25">
      <c r="A314">
        <v>1555011</v>
      </c>
      <c r="B314">
        <v>0.72479998999999995</v>
      </c>
      <c r="C314">
        <v>2.1405999699999998</v>
      </c>
      <c r="D314">
        <v>1.39170003</v>
      </c>
      <c r="E314">
        <v>0.61659998000000005</v>
      </c>
      <c r="G314">
        <f>TREND(Calibration!$A$4:$A$6,Calibration!$B$4:$B$6,'CO2 Concentration Data'!D314)</f>
        <v>558.82144237957459</v>
      </c>
      <c r="H314">
        <f>TREND(Calibration!$A$4:$A$6,Calibration!$C$4:$C$6,'CO2 Concentration Data'!C314)</f>
        <v>859.23698279091695</v>
      </c>
      <c r="I314">
        <f>TREND(Calibration!$A$4:$A$6,Calibration!$D$4:$D$6,'CO2 Concentration Data'!B314)</f>
        <v>719.92560809001304</v>
      </c>
      <c r="J314">
        <f>TREND(Calibration!$A$4:$A$6,Calibration!$E$4:$E$6,'CO2 Concentration Data'!E314)</f>
        <v>423.6976802850354</v>
      </c>
      <c r="K314">
        <f t="shared" si="4"/>
        <v>422.50346933402562</v>
      </c>
    </row>
    <row r="315" spans="1:11" x14ac:dyDescent="0.25">
      <c r="A315">
        <v>1560012</v>
      </c>
      <c r="B315">
        <v>0.73030001</v>
      </c>
      <c r="C315">
        <v>2.2434001000000001</v>
      </c>
      <c r="D315">
        <v>1.42120004</v>
      </c>
      <c r="E315">
        <v>0.61989998999999996</v>
      </c>
      <c r="G315">
        <f>TREND(Calibration!$A$4:$A$6,Calibration!$B$4:$B$6,'CO2 Concentration Data'!D315)</f>
        <v>570.5595206103086</v>
      </c>
      <c r="H315">
        <f>TREND(Calibration!$A$4:$A$6,Calibration!$C$4:$C$6,'CO2 Concentration Data'!C315)</f>
        <v>900.81226637530926</v>
      </c>
      <c r="I315">
        <f>TREND(Calibration!$A$4:$A$6,Calibration!$D$4:$D$6,'CO2 Concentration Data'!B315)</f>
        <v>725.44929830470039</v>
      </c>
      <c r="J315">
        <f>TREND(Calibration!$A$4:$A$6,Calibration!$E$4:$E$6,'CO2 Concentration Data'!E315)</f>
        <v>425.70705229609558</v>
      </c>
      <c r="K315">
        <f t="shared" si="4"/>
        <v>422.66453268170233</v>
      </c>
    </row>
    <row r="316" spans="1:11" x14ac:dyDescent="0.25">
      <c r="A316">
        <v>1565013</v>
      </c>
      <c r="B316">
        <v>0.68000000999999999</v>
      </c>
      <c r="C316">
        <v>2.0285999800000001</v>
      </c>
      <c r="D316">
        <v>1.3781000400000001</v>
      </c>
      <c r="E316">
        <v>0.61819999999999997</v>
      </c>
      <c r="G316">
        <f>TREND(Calibration!$A$4:$A$6,Calibration!$B$4:$B$6,'CO2 Concentration Data'!D316)</f>
        <v>553.40999517812622</v>
      </c>
      <c r="H316">
        <f>TREND(Calibration!$A$4:$A$6,Calibration!$C$4:$C$6,'CO2 Concentration Data'!C316)</f>
        <v>813.94101530819989</v>
      </c>
      <c r="I316">
        <f>TREND(Calibration!$A$4:$A$6,Calibration!$D$4:$D$6,'CO2 Concentration Data'!B316)</f>
        <v>674.93282421937511</v>
      </c>
      <c r="J316">
        <f>TREND(Calibration!$A$4:$A$6,Calibration!$E$4:$E$6,'CO2 Concentration Data'!E316)</f>
        <v>424.67193048583374</v>
      </c>
      <c r="K316">
        <f t="shared" si="4"/>
        <v>422.78238366259308</v>
      </c>
    </row>
    <row r="317" spans="1:11" x14ac:dyDescent="0.25">
      <c r="A317">
        <v>1570013</v>
      </c>
      <c r="B317">
        <v>0.69910002000000004</v>
      </c>
      <c r="C317">
        <v>2.3297998899999999</v>
      </c>
      <c r="D317">
        <v>1.40540004</v>
      </c>
      <c r="E317">
        <v>0.61610001000000003</v>
      </c>
      <c r="G317">
        <f>TREND(Calibration!$A$4:$A$6,Calibration!$B$4:$B$6,'CO2 Concentration Data'!D317)</f>
        <v>564.27268762124868</v>
      </c>
      <c r="H317">
        <f>TREND(Calibration!$A$4:$A$6,Calibration!$C$4:$C$6,'CO2 Concentration Data'!C317)</f>
        <v>935.75478805190562</v>
      </c>
      <c r="I317">
        <f>TREND(Calibration!$A$4:$A$6,Calibration!$D$4:$D$6,'CO2 Concentration Data'!B317)</f>
        <v>694.11503416359892</v>
      </c>
      <c r="J317">
        <f>TREND(Calibration!$A$4:$A$6,Calibration!$E$4:$E$6,'CO2 Concentration Data'!E317)</f>
        <v>423.39324916986612</v>
      </c>
      <c r="K317">
        <f t="shared" si="4"/>
        <v>422.80398974777671</v>
      </c>
    </row>
    <row r="318" spans="1:11" x14ac:dyDescent="0.25">
      <c r="A318">
        <v>1575056</v>
      </c>
      <c r="B318">
        <v>0.69859998999999995</v>
      </c>
      <c r="C318">
        <v>2.1826999200000001</v>
      </c>
      <c r="D318">
        <v>1.36660004</v>
      </c>
      <c r="E318">
        <v>0.60839999</v>
      </c>
      <c r="G318">
        <f>TREND(Calibration!$A$4:$A$6,Calibration!$B$4:$B$6,'CO2 Concentration Data'!D318)</f>
        <v>548.83413572406357</v>
      </c>
      <c r="H318">
        <f>TREND(Calibration!$A$4:$A$6,Calibration!$C$4:$C$6,'CO2 Concentration Data'!C318)</f>
        <v>876.26339472384689</v>
      </c>
      <c r="I318">
        <f>TREND(Calibration!$A$4:$A$6,Calibration!$D$4:$D$6,'CO2 Concentration Data'!B318)</f>
        <v>693.61285220461502</v>
      </c>
      <c r="J318">
        <f>TREND(Calibration!$A$4:$A$6,Calibration!$E$4:$E$6,'CO2 Concentration Data'!E318)</f>
        <v>418.7047165070548</v>
      </c>
      <c r="K318">
        <f t="shared" si="4"/>
        <v>422.68613758837228</v>
      </c>
    </row>
    <row r="319" spans="1:11" x14ac:dyDescent="0.25">
      <c r="A319">
        <v>1580013</v>
      </c>
      <c r="B319">
        <v>0.68059999000000004</v>
      </c>
      <c r="C319">
        <v>4.1406998599999998</v>
      </c>
      <c r="D319">
        <v>1.4042999700000001</v>
      </c>
      <c r="E319">
        <v>0.61390001000000005</v>
      </c>
      <c r="G319">
        <f>TREND(Calibration!$A$4:$A$6,Calibration!$B$4:$B$6,'CO2 Concentration Data'!D319)</f>
        <v>563.83496886388957</v>
      </c>
      <c r="H319">
        <f>TREND(Calibration!$A$4:$A$6,Calibration!$C$4:$C$6,'CO2 Concentration Data'!C319)</f>
        <v>1668.1340155462422</v>
      </c>
      <c r="I319">
        <f>TREND(Calibration!$A$4:$A$6,Calibration!$D$4:$D$6,'CO2 Concentration Data'!B319)</f>
        <v>675.53538632915081</v>
      </c>
      <c r="J319">
        <f>TREND(Calibration!$A$4:$A$6,Calibration!$E$4:$E$6,'CO2 Concentration Data'!E319)</f>
        <v>422.05367188848442</v>
      </c>
      <c r="K319">
        <f t="shared" si="4"/>
        <v>422.6114989742677</v>
      </c>
    </row>
    <row r="320" spans="1:11" x14ac:dyDescent="0.25">
      <c r="A320">
        <v>1585013</v>
      </c>
      <c r="B320">
        <v>0.68550003000000004</v>
      </c>
      <c r="C320">
        <v>2.2948000400000002</v>
      </c>
      <c r="D320">
        <v>1.37310004</v>
      </c>
      <c r="E320">
        <v>0.61659998000000005</v>
      </c>
      <c r="G320">
        <f>TREND(Calibration!$A$4:$A$6,Calibration!$B$4:$B$6,'CO2 Concentration Data'!D320)</f>
        <v>551.4204910676641</v>
      </c>
      <c r="H320">
        <f>TREND(Calibration!$A$4:$A$6,Calibration!$C$4:$C$6,'CO2 Concentration Data'!C320)</f>
        <v>921.5998576139657</v>
      </c>
      <c r="I320">
        <f>TREND(Calibration!$A$4:$A$6,Calibration!$D$4:$D$6,'CO2 Concentration Data'!B320)</f>
        <v>680.45651443406246</v>
      </c>
      <c r="J320">
        <f>TREND(Calibration!$A$4:$A$6,Calibration!$E$4:$E$6,'CO2 Concentration Data'!E320)</f>
        <v>423.6976802850354</v>
      </c>
      <c r="K320">
        <f t="shared" si="4"/>
        <v>422.75095623676094</v>
      </c>
    </row>
    <row r="321" spans="1:11" x14ac:dyDescent="0.25">
      <c r="A321">
        <v>1590012</v>
      </c>
      <c r="B321">
        <v>0.68820000000000003</v>
      </c>
      <c r="C321">
        <v>2.0225000400000002</v>
      </c>
      <c r="D321">
        <v>1.34850001</v>
      </c>
      <c r="E321">
        <v>0.61989998999999996</v>
      </c>
      <c r="G321">
        <f>TREND(Calibration!$A$4:$A$6,Calibration!$B$4:$B$6,'CO2 Concentration Data'!D321)</f>
        <v>541.63211890716639</v>
      </c>
      <c r="H321">
        <f>TREND(Calibration!$A$4:$A$6,Calibration!$C$4:$C$6,'CO2 Concentration Data'!C321)</f>
        <v>811.47402683894632</v>
      </c>
      <c r="I321">
        <f>TREND(Calibration!$A$4:$A$6,Calibration!$D$4:$D$6,'CO2 Concentration Data'!B321)</f>
        <v>683.16810418627233</v>
      </c>
      <c r="J321">
        <f>TREND(Calibration!$A$4:$A$6,Calibration!$E$4:$E$6,'CO2 Concentration Data'!E321)</f>
        <v>425.70705229609558</v>
      </c>
      <c r="K321">
        <f t="shared" si="4"/>
        <v>422.90219824378909</v>
      </c>
    </row>
    <row r="322" spans="1:11" x14ac:dyDescent="0.25">
      <c r="A322">
        <v>1595012</v>
      </c>
      <c r="B322">
        <v>0.69370001999999997</v>
      </c>
      <c r="C322">
        <v>1.9477000200000001</v>
      </c>
      <c r="D322">
        <v>1.3648999900000001</v>
      </c>
      <c r="E322">
        <v>0.61769998000000004</v>
      </c>
      <c r="G322">
        <f>TREND(Calibration!$A$4:$A$6,Calibration!$B$4:$B$6,'CO2 Concentration Data'!D322)</f>
        <v>548.15768443146533</v>
      </c>
      <c r="H322">
        <f>TREND(Calibration!$A$4:$A$6,Calibration!$C$4:$C$6,'CO2 Concentration Data'!C322)</f>
        <v>781.222780623419</v>
      </c>
      <c r="I322">
        <f>TREND(Calibration!$A$4:$A$6,Calibration!$D$4:$D$6,'CO2 Concentration Data'!B322)</f>
        <v>688.69179440095957</v>
      </c>
      <c r="J322">
        <f>TREND(Calibration!$A$4:$A$6,Calibration!$E$4:$E$6,'CO2 Concentration Data'!E322)</f>
        <v>424.36746892572626</v>
      </c>
      <c r="K322">
        <f t="shared" si="4"/>
        <v>422.98862160242857</v>
      </c>
    </row>
    <row r="323" spans="1:11" x14ac:dyDescent="0.25">
      <c r="A323">
        <v>1600012</v>
      </c>
      <c r="B323">
        <v>0.72160000000000002</v>
      </c>
      <c r="C323">
        <v>2.1728999600000001</v>
      </c>
      <c r="D323">
        <v>1.3763999899999999</v>
      </c>
      <c r="E323">
        <v>0.62319999999999998</v>
      </c>
      <c r="G323">
        <f>TREND(Calibration!$A$4:$A$6,Calibration!$B$4:$B$6,'CO2 Concentration Data'!D323)</f>
        <v>552.73354388552798</v>
      </c>
      <c r="H323">
        <f>TREND(Calibration!$A$4:$A$6,Calibration!$C$4:$C$6,'CO2 Concentration Data'!C323)</f>
        <v>872.30001339236696</v>
      </c>
      <c r="I323">
        <f>TREND(Calibration!$A$4:$A$6,Calibration!$D$4:$D$6,'CO2 Concentration Data'!B323)</f>
        <v>716.71184642185608</v>
      </c>
      <c r="J323">
        <f>TREND(Calibration!$A$4:$A$6,Calibration!$E$4:$E$6,'CO2 Concentration Data'!E323)</f>
        <v>427.71642430715582</v>
      </c>
      <c r="K323">
        <f t="shared" si="4"/>
        <v>423.22628814661005</v>
      </c>
    </row>
    <row r="324" spans="1:11" x14ac:dyDescent="0.25">
      <c r="A324">
        <v>1605011</v>
      </c>
      <c r="B324">
        <v>0.67669999999999997</v>
      </c>
      <c r="C324">
        <v>2.1231000400000002</v>
      </c>
      <c r="D324">
        <v>1.3852000200000001</v>
      </c>
      <c r="E324">
        <v>0.62150002000000004</v>
      </c>
      <c r="G324">
        <f>TREND(Calibration!$A$4:$A$6,Calibration!$B$4:$B$6,'CO2 Concentration Data'!D324)</f>
        <v>556.23508305696578</v>
      </c>
      <c r="H324">
        <f>TREND(Calibration!$A$4:$A$6,Calibration!$C$4:$C$6,'CO2 Concentration Data'!C324)</f>
        <v>852.15951554980552</v>
      </c>
      <c r="I324">
        <f>TREND(Calibration!$A$4:$A$6,Calibration!$D$4:$D$6,'CO2 Concentration Data'!B324)</f>
        <v>671.61861209917004</v>
      </c>
      <c r="J324">
        <f>TREND(Calibration!$A$4:$A$6,Calibration!$E$4:$E$6,'CO2 Concentration Data'!E324)</f>
        <v>426.68130858588165</v>
      </c>
      <c r="K324">
        <f t="shared" si="4"/>
        <v>423.44038539814051</v>
      </c>
    </row>
    <row r="325" spans="1:11" x14ac:dyDescent="0.25">
      <c r="A325">
        <v>1610097</v>
      </c>
      <c r="B325">
        <v>0.65869999000000001</v>
      </c>
      <c r="C325">
        <v>2.1024000599999999</v>
      </c>
      <c r="D325">
        <v>1.3566999399999999</v>
      </c>
      <c r="E325">
        <v>0.62040001</v>
      </c>
      <c r="G325">
        <f>TREND(Calibration!$A$4:$A$6,Calibration!$B$4:$B$6,'CO2 Concentration Data'!D325)</f>
        <v>544.89487779526655</v>
      </c>
      <c r="H325">
        <f>TREND(Calibration!$A$4:$A$6,Calibration!$C$4:$C$6,'CO2 Concentration Data'!C325)</f>
        <v>843.78785747222082</v>
      </c>
      <c r="I325">
        <f>TREND(Calibration!$A$4:$A$6,Calibration!$D$4:$D$6,'CO2 Concentration Data'!B325)</f>
        <v>653.54113618066924</v>
      </c>
      <c r="J325">
        <f>TREND(Calibration!$A$4:$A$6,Calibration!$E$4:$E$6,'CO2 Concentration Data'!E325)</f>
        <v>426.01151385620312</v>
      </c>
      <c r="K325">
        <f t="shared" si="4"/>
        <v>423.52484554931266</v>
      </c>
    </row>
    <row r="326" spans="1:11" x14ac:dyDescent="0.25">
      <c r="A326">
        <v>1615011</v>
      </c>
      <c r="B326">
        <v>0.66739999999999999</v>
      </c>
      <c r="C326">
        <v>2.0624001000000001</v>
      </c>
      <c r="D326">
        <v>1.4081000100000001</v>
      </c>
      <c r="E326">
        <v>0.61170000000000002</v>
      </c>
      <c r="G326">
        <f>TREND(Calibration!$A$4:$A$6,Calibration!$B$4:$B$6,'CO2 Concentration Data'!D326)</f>
        <v>565.34700790387353</v>
      </c>
      <c r="H326">
        <f>TREND(Calibration!$A$4:$A$6,Calibration!$C$4:$C$6,'CO2 Concentration Data'!C326)</f>
        <v>827.61074096113919</v>
      </c>
      <c r="I326">
        <f>TREND(Calibration!$A$4:$A$6,Calibration!$D$4:$D$6,'CO2 Concentration Data'!B326)</f>
        <v>662.27858806351355</v>
      </c>
      <c r="J326">
        <f>TREND(Calibration!$A$4:$A$6,Calibration!$E$4:$E$6,'CO2 Concentration Data'!E326)</f>
        <v>420.71408851811503</v>
      </c>
      <c r="K326">
        <f t="shared" si="4"/>
        <v>423.39717322777329</v>
      </c>
    </row>
    <row r="327" spans="1:11" x14ac:dyDescent="0.25">
      <c r="A327">
        <v>1620011</v>
      </c>
      <c r="B327">
        <v>0.67949998</v>
      </c>
      <c r="C327">
        <v>2.25049996</v>
      </c>
      <c r="D327">
        <v>1.3588999500000001</v>
      </c>
      <c r="E327">
        <v>0.61170000000000002</v>
      </c>
      <c r="G327">
        <f>TREND(Calibration!$A$4:$A$6,Calibration!$B$4:$B$6,'CO2 Concentration Data'!D327)</f>
        <v>545.7702635828781</v>
      </c>
      <c r="H327">
        <f>TREND(Calibration!$A$4:$A$6,Calibration!$C$4:$C$6,'CO2 Concentration Data'!C327)</f>
        <v>903.68365080750289</v>
      </c>
      <c r="I327">
        <f>TREND(Calibration!$A$4:$A$6,Calibration!$D$4:$D$6,'CO2 Concentration Data'!B327)</f>
        <v>674.43064226039132</v>
      </c>
      <c r="J327">
        <f>TREND(Calibration!$A$4:$A$6,Calibration!$E$4:$E$6,'CO2 Concentration Data'!E327)</f>
        <v>420.71408851811503</v>
      </c>
      <c r="K327">
        <f t="shared" si="4"/>
        <v>423.22628853944786</v>
      </c>
    </row>
    <row r="328" spans="1:11" x14ac:dyDescent="0.25">
      <c r="A328">
        <v>1625013</v>
      </c>
      <c r="B328">
        <v>0.66799998000000005</v>
      </c>
      <c r="C328">
        <v>2.0481998899999998</v>
      </c>
      <c r="D328">
        <v>1.3365000499999999</v>
      </c>
      <c r="E328">
        <v>0.61390001000000005</v>
      </c>
      <c r="G328">
        <f>TREND(Calibration!$A$4:$A$6,Calibration!$B$4:$B$6,'CO2 Concentration Data'!D328)</f>
        <v>536.85732495809043</v>
      </c>
      <c r="H328">
        <f>TREND(Calibration!$A$4:$A$6,Calibration!$C$4:$C$6,'CO2 Concentration Data'!C328)</f>
        <v>821.86777392687634</v>
      </c>
      <c r="I328">
        <f>TREND(Calibration!$A$4:$A$6,Calibration!$D$4:$D$6,'CO2 Concentration Data'!B328)</f>
        <v>662.88115017328926</v>
      </c>
      <c r="J328">
        <f>TREND(Calibration!$A$4:$A$6,Calibration!$E$4:$E$6,'CO2 Concentration Data'!E328)</f>
        <v>422.05367188848442</v>
      </c>
      <c r="K328">
        <f t="shared" si="4"/>
        <v>423.20468245426434</v>
      </c>
    </row>
    <row r="329" spans="1:11" x14ac:dyDescent="0.25">
      <c r="A329">
        <v>1630011</v>
      </c>
      <c r="B329">
        <v>0.70130002000000002</v>
      </c>
      <c r="C329">
        <v>2.2351999299999998</v>
      </c>
      <c r="D329">
        <v>1.39230001</v>
      </c>
      <c r="E329">
        <v>0.60619997999999997</v>
      </c>
      <c r="G329">
        <f>TREND(Calibration!$A$4:$A$6,Calibration!$B$4:$B$6,'CO2 Concentration Data'!D329)</f>
        <v>559.06017491481362</v>
      </c>
      <c r="H329">
        <f>TREND(Calibration!$A$4:$A$6,Calibration!$C$4:$C$6,'CO2 Concentration Data'!C329)</f>
        <v>897.49588542141123</v>
      </c>
      <c r="I329">
        <f>TREND(Calibration!$A$4:$A$6,Calibration!$D$4:$D$6,'CO2 Concentration Data'!B329)</f>
        <v>696.3245022150445</v>
      </c>
      <c r="J329">
        <f>TREND(Calibration!$A$4:$A$6,Calibration!$E$4:$E$6,'CO2 Concentration Data'!E329)</f>
        <v>417.36513313668542</v>
      </c>
      <c r="K329">
        <f t="shared" si="4"/>
        <v>423.04361792807373</v>
      </c>
    </row>
    <row r="330" spans="1:11" x14ac:dyDescent="0.25">
      <c r="A330">
        <v>1635011</v>
      </c>
      <c r="B330">
        <v>0.81499999999999995</v>
      </c>
      <c r="C330">
        <v>2.0931000700000002</v>
      </c>
      <c r="D330">
        <v>1.37310004</v>
      </c>
      <c r="E330">
        <v>0.60570002000000001</v>
      </c>
      <c r="G330">
        <f>TREND(Calibration!$A$4:$A$6,Calibration!$B$4:$B$6,'CO2 Concentration Data'!D330)</f>
        <v>551.4204910676641</v>
      </c>
      <c r="H330">
        <f>TREND(Calibration!$A$4:$A$6,Calibration!$C$4:$C$6,'CO2 Concentration Data'!C330)</f>
        <v>840.02667816649421</v>
      </c>
      <c r="I330">
        <f>TREND(Calibration!$A$4:$A$6,Calibration!$D$4:$D$6,'CO2 Concentration Data'!B330)</f>
        <v>810.51380824232069</v>
      </c>
      <c r="J330">
        <f>TREND(Calibration!$A$4:$A$6,Calibration!$E$4:$E$6,'CO2 Concentration Data'!E330)</f>
        <v>417.06070811050381</v>
      </c>
      <c r="K330">
        <f t="shared" si="4"/>
        <v>422.81970071082731</v>
      </c>
    </row>
    <row r="331" spans="1:11" x14ac:dyDescent="0.25">
      <c r="A331">
        <v>1640012</v>
      </c>
      <c r="B331">
        <v>0.81339996999999997</v>
      </c>
      <c r="C331">
        <v>2.1717998999999999</v>
      </c>
      <c r="D331">
        <v>1.4020999700000001</v>
      </c>
      <c r="E331">
        <v>0.60790001999999999</v>
      </c>
      <c r="G331">
        <f>TREND(Calibration!$A$4:$A$6,Calibration!$B$4:$B$6,'CO2 Concentration Data'!D331)</f>
        <v>562.95958705528631</v>
      </c>
      <c r="H331">
        <f>TREND(Calibration!$A$4:$A$6,Calibration!$C$4:$C$6,'CO2 Concentration Data'!C331)</f>
        <v>871.855117977742</v>
      </c>
      <c r="I331">
        <f>TREND(Calibration!$A$4:$A$6,Calibration!$D$4:$D$6,'CO2 Concentration Data'!B331)</f>
        <v>808.90689225761412</v>
      </c>
      <c r="J331">
        <f>TREND(Calibration!$A$4:$A$6,Calibration!$E$4:$E$6,'CO2 Concentration Data'!E331)</f>
        <v>418.40028539188552</v>
      </c>
      <c r="K331">
        <f t="shared" si="4"/>
        <v>422.61738957876446</v>
      </c>
    </row>
    <row r="332" spans="1:11" x14ac:dyDescent="0.25">
      <c r="A332">
        <v>1645012</v>
      </c>
      <c r="B332">
        <v>0.71060002</v>
      </c>
      <c r="C332">
        <v>2.1700999699999999</v>
      </c>
      <c r="D332">
        <v>1.39660001</v>
      </c>
      <c r="E332">
        <v>0.60729997999999996</v>
      </c>
      <c r="G332">
        <f>TREND(Calibration!$A$4:$A$6,Calibration!$B$4:$B$6,'CO2 Concentration Data'!D332)</f>
        <v>560.77114844981088</v>
      </c>
      <c r="H332">
        <f>TREND(Calibration!$A$4:$A$6,Calibration!$C$4:$C$6,'CO2 Concentration Data'!C332)</f>
        <v>871.16761814847507</v>
      </c>
      <c r="I332">
        <f>TREND(Calibration!$A$4:$A$6,Calibration!$D$4:$D$6,'CO2 Concentration Data'!B332)</f>
        <v>705.6645262507011</v>
      </c>
      <c r="J332">
        <f>TREND(Calibration!$A$4:$A$6,Calibration!$E$4:$E$6,'CO2 Concentration Data'!E332)</f>
        <v>418.03492177737627</v>
      </c>
      <c r="K332">
        <f t="shared" si="4"/>
        <v>422.3384738752643</v>
      </c>
    </row>
    <row r="333" spans="1:11" x14ac:dyDescent="0.25">
      <c r="A333">
        <v>1650099</v>
      </c>
      <c r="B333">
        <v>0.6663</v>
      </c>
      <c r="C333">
        <v>2.0018000599999999</v>
      </c>
      <c r="D333">
        <v>1.4284000400000001</v>
      </c>
      <c r="E333">
        <v>0.61280000000000001</v>
      </c>
      <c r="G333">
        <f>TREND(Calibration!$A$4:$A$6,Calibration!$B$4:$B$6,'CO2 Concentration Data'!D333)</f>
        <v>573.42440652937398</v>
      </c>
      <c r="H333">
        <f>TREND(Calibration!$A$4:$A$6,Calibration!$C$4:$C$6,'CO2 Concentration Data'!C333)</f>
        <v>803.10236876136162</v>
      </c>
      <c r="I333">
        <f>TREND(Calibration!$A$4:$A$6,Calibration!$D$4:$D$6,'CO2 Concentration Data'!B333)</f>
        <v>661.17385403779076</v>
      </c>
      <c r="J333">
        <f>TREND(Calibration!$A$4:$A$6,Calibration!$E$4:$E$6,'CO2 Concentration Data'!E333)</f>
        <v>421.38387715880589</v>
      </c>
      <c r="K333">
        <f t="shared" si="4"/>
        <v>422.26383506474082</v>
      </c>
    </row>
    <row r="334" spans="1:11" x14ac:dyDescent="0.25">
      <c r="A334">
        <v>1655012</v>
      </c>
      <c r="B334">
        <v>0.68769997000000005</v>
      </c>
      <c r="C334">
        <v>1.9815000300000001</v>
      </c>
      <c r="D334">
        <v>1.3583999899999999</v>
      </c>
      <c r="E334">
        <v>0.61220001999999996</v>
      </c>
      <c r="G334">
        <f>TREND(Calibration!$A$4:$A$6,Calibration!$B$4:$B$6,'CO2 Concentration Data'!D334)</f>
        <v>545.57132908786468</v>
      </c>
      <c r="H334">
        <f>TREND(Calibration!$A$4:$A$6,Calibration!$C$4:$C$6,'CO2 Concentration Data'!C334)</f>
        <v>794.89246178924338</v>
      </c>
      <c r="I334">
        <f>TREND(Calibration!$A$4:$A$6,Calibration!$D$4:$D$6,'CO2 Concentration Data'!B334)</f>
        <v>682.66592222728855</v>
      </c>
      <c r="J334">
        <f>TREND(Calibration!$A$4:$A$6,Calibration!$E$4:$E$6,'CO2 Concentration Data'!E334)</f>
        <v>421.01855007822252</v>
      </c>
      <c r="K334">
        <f t="shared" si="4"/>
        <v>422.20883795341979</v>
      </c>
    </row>
    <row r="335" spans="1:11" x14ac:dyDescent="0.25">
      <c r="A335">
        <v>1660012</v>
      </c>
      <c r="B335">
        <v>0.71009999999999995</v>
      </c>
      <c r="C335">
        <v>1.9958000199999999</v>
      </c>
      <c r="D335">
        <v>1.3408999399999999</v>
      </c>
      <c r="E335">
        <v>0.61220001999999996</v>
      </c>
      <c r="G335">
        <f>TREND(Calibration!$A$4:$A$6,Calibration!$B$4:$B$6,'CO2 Concentration Data'!D335)</f>
        <v>538.60804480620664</v>
      </c>
      <c r="H335">
        <f>TREND(Calibration!$A$4:$A$6,Calibration!$C$4:$C$6,'CO2 Concentration Data'!C335)</f>
        <v>800.67578268099669</v>
      </c>
      <c r="I335">
        <f>TREND(Calibration!$A$4:$A$6,Calibration!$D$4:$D$6,'CO2 Concentration Data'!B335)</f>
        <v>705.16235433475379</v>
      </c>
      <c r="J335">
        <f>TREND(Calibration!$A$4:$A$6,Calibration!$E$4:$E$6,'CO2 Concentration Data'!E335)</f>
        <v>421.01855007822252</v>
      </c>
      <c r="K335">
        <f t="shared" si="4"/>
        <v>422.13223475691507</v>
      </c>
    </row>
    <row r="336" spans="1:11" x14ac:dyDescent="0.25">
      <c r="A336">
        <v>1665012</v>
      </c>
      <c r="B336">
        <v>0.70020002000000003</v>
      </c>
      <c r="C336">
        <v>2.1308000100000002</v>
      </c>
      <c r="D336">
        <v>1.34529996</v>
      </c>
      <c r="E336">
        <v>0.60890001000000005</v>
      </c>
      <c r="G336">
        <f>TREND(Calibration!$A$4:$A$6,Calibration!$B$4:$B$6,'CO2 Concentration Data'!D336)</f>
        <v>540.35881638142962</v>
      </c>
      <c r="H336">
        <f>TREND(Calibration!$A$4:$A$6,Calibration!$C$4:$C$6,'CO2 Concentration Data'!C336)</f>
        <v>855.27360145943726</v>
      </c>
      <c r="I336">
        <f>TREND(Calibration!$A$4:$A$6,Calibration!$D$4:$D$6,'CO2 Concentration Data'!B336)</f>
        <v>695.21976818932171</v>
      </c>
      <c r="J336">
        <f>TREND(Calibration!$A$4:$A$6,Calibration!$E$4:$E$6,'CO2 Concentration Data'!E336)</f>
        <v>419.00917806716234</v>
      </c>
      <c r="K336">
        <f t="shared" si="4"/>
        <v>422.05563156041046</v>
      </c>
    </row>
    <row r="337" spans="1:11" x14ac:dyDescent="0.25">
      <c r="A337">
        <v>1670012</v>
      </c>
      <c r="B337">
        <v>0.67129998999999996</v>
      </c>
      <c r="C337">
        <v>2.1126999899999999</v>
      </c>
      <c r="D337">
        <v>1.3671</v>
      </c>
      <c r="E337">
        <v>0.60680002</v>
      </c>
      <c r="G337">
        <f>TREND(Calibration!$A$4:$A$6,Calibration!$B$4:$B$6,'CO2 Concentration Data'!D337)</f>
        <v>549.03307021907688</v>
      </c>
      <c r="H337">
        <f>TREND(Calibration!$A$4:$A$6,Calibration!$C$4:$C$6,'CO2 Concentration Data'!C337)</f>
        <v>847.95344082945371</v>
      </c>
      <c r="I337">
        <f>TREND(Calibration!$A$4:$A$6,Calibration!$D$4:$D$6,'CO2 Concentration Data'!B337)</f>
        <v>666.19536229349421</v>
      </c>
      <c r="J337">
        <f>TREND(Calibration!$A$4:$A$6,Calibration!$E$4:$E$6,'CO2 Concentration Data'!E337)</f>
        <v>417.73049675119466</v>
      </c>
      <c r="K337">
        <f t="shared" si="4"/>
        <v>421.86314176899634</v>
      </c>
    </row>
    <row r="338" spans="1:11" x14ac:dyDescent="0.25">
      <c r="A338">
        <v>1675011</v>
      </c>
      <c r="B338">
        <v>0.68330002000000001</v>
      </c>
      <c r="C338">
        <v>2.28979993</v>
      </c>
      <c r="D338">
        <v>1.3293999400000001</v>
      </c>
      <c r="E338">
        <v>0.59750002999999996</v>
      </c>
      <c r="G338">
        <f>TREND(Calibration!$A$4:$A$6,Calibration!$B$4:$B$6,'CO2 Concentration Data'!D338)</f>
        <v>534.0321853521441</v>
      </c>
      <c r="H338">
        <f>TREND(Calibration!$A$4:$A$6,Calibration!$C$4:$C$6,'CO2 Concentration Data'!C338)</f>
        <v>919.57767154082399</v>
      </c>
      <c r="I338">
        <f>TREND(Calibration!$A$4:$A$6,Calibration!$D$4:$D$6,'CO2 Concentration Data'!B338)</f>
        <v>678.24703633958018</v>
      </c>
      <c r="J338">
        <f>TREND(Calibration!$A$4:$A$6,Calibration!$E$4:$E$6,'CO2 Concentration Data'!E338)</f>
        <v>412.0677443325232</v>
      </c>
      <c r="K338">
        <f t="shared" si="4"/>
        <v>421.56262135524537</v>
      </c>
    </row>
    <row r="339" spans="1:11" x14ac:dyDescent="0.25">
      <c r="A339">
        <v>1680013</v>
      </c>
      <c r="B339">
        <v>0.69419998000000005</v>
      </c>
      <c r="C339">
        <v>2.5926999999999998</v>
      </c>
      <c r="D339">
        <v>1.3495999599999999</v>
      </c>
      <c r="E339">
        <v>0.60290003000000003</v>
      </c>
      <c r="G339">
        <f>TREND(Calibration!$A$4:$A$6,Calibration!$B$4:$B$6,'CO2 Concentration Data'!D339)</f>
        <v>542.06978991642688</v>
      </c>
      <c r="H339">
        <f>TREND(Calibration!$A$4:$A$6,Calibration!$C$4:$C$6,'CO2 Concentration Data'!C339)</f>
        <v>1042.0790371323096</v>
      </c>
      <c r="I339">
        <f>TREND(Calibration!$A$4:$A$6,Calibration!$D$4:$D$6,'CO2 Concentration Data'!B339)</f>
        <v>689.19390605868728</v>
      </c>
      <c r="J339">
        <f>TREND(Calibration!$A$4:$A$6,Calibration!$E$4:$E$6,'CO2 Concentration Data'!E339)</f>
        <v>415.35579765955111</v>
      </c>
      <c r="K339">
        <f t="shared" si="4"/>
        <v>421.37995192238503</v>
      </c>
    </row>
    <row r="340" spans="1:11" x14ac:dyDescent="0.25">
      <c r="A340">
        <v>1685144</v>
      </c>
      <c r="B340">
        <v>0.69480001999999996</v>
      </c>
      <c r="C340">
        <v>2.0257999899999999</v>
      </c>
      <c r="D340">
        <v>1.4026999499999999</v>
      </c>
      <c r="E340">
        <v>0.60680002</v>
      </c>
      <c r="G340">
        <f>TREND(Calibration!$A$4:$A$6,Calibration!$B$4:$B$6,'CO2 Concentration Data'!D340)</f>
        <v>563.19831959052522</v>
      </c>
      <c r="H340">
        <f>TREND(Calibration!$A$4:$A$6,Calibration!$C$4:$C$6,'CO2 Concentration Data'!C340)</f>
        <v>812.808620064308</v>
      </c>
      <c r="I340">
        <f>TREND(Calibration!$A$4:$A$6,Calibration!$D$4:$D$6,'CO2 Concentration Data'!B340)</f>
        <v>689.79652842668236</v>
      </c>
      <c r="J340">
        <f>TREND(Calibration!$A$4:$A$6,Calibration!$E$4:$E$6,'CO2 Concentration Data'!E340)</f>
        <v>417.73049675119466</v>
      </c>
      <c r="K340">
        <f t="shared" si="4"/>
        <v>421.27388568602925</v>
      </c>
    </row>
    <row r="341" spans="1:11" x14ac:dyDescent="0.25">
      <c r="A341">
        <v>1690204</v>
      </c>
      <c r="B341">
        <v>0.74559998999999999</v>
      </c>
      <c r="C341">
        <v>2.4335999500000001</v>
      </c>
      <c r="D341">
        <v>1.38460004</v>
      </c>
      <c r="E341">
        <v>0.61059998999999998</v>
      </c>
      <c r="G341">
        <f>TREND(Calibration!$A$4:$A$6,Calibration!$B$4:$B$6,'CO2 Concentration Data'!D341)</f>
        <v>555.99635052172675</v>
      </c>
      <c r="H341">
        <f>TREND(Calibration!$A$4:$A$6,Calibration!$C$4:$C$6,'CO2 Concentration Data'!C341)</f>
        <v>977.73447164352115</v>
      </c>
      <c r="I341">
        <f>TREND(Calibration!$A$4:$A$6,Calibration!$D$4:$D$6,'CO2 Concentration Data'!B341)</f>
        <v>740.81512421277182</v>
      </c>
      <c r="J341">
        <f>TREND(Calibration!$A$4:$A$6,Calibration!$E$4:$E$6,'CO2 Concentration Data'!E341)</f>
        <v>420.04429378843651</v>
      </c>
      <c r="K341">
        <f t="shared" si="4"/>
        <v>421.14621316807097</v>
      </c>
    </row>
    <row r="342" spans="1:11" x14ac:dyDescent="0.25">
      <c r="A342">
        <v>1695014</v>
      </c>
      <c r="B342">
        <v>0.69809997000000001</v>
      </c>
      <c r="C342">
        <v>2.6800999600000002</v>
      </c>
      <c r="D342">
        <v>1.3644000300000001</v>
      </c>
      <c r="E342">
        <v>0.60729997999999996</v>
      </c>
      <c r="G342">
        <f>TREND(Calibration!$A$4:$A$6,Calibration!$B$4:$B$6,'CO2 Concentration Data'!D342)</f>
        <v>547.95874993645202</v>
      </c>
      <c r="H342">
        <f>TREND(Calibration!$A$4:$A$6,Calibration!$C$4:$C$6,'CO2 Concentration Data'!C342)</f>
        <v>1077.4260558789256</v>
      </c>
      <c r="I342">
        <f>TREND(Calibration!$A$4:$A$6,Calibration!$D$4:$D$6,'CO2 Concentration Data'!B342)</f>
        <v>693.11068028866794</v>
      </c>
      <c r="J342">
        <f>TREND(Calibration!$A$4:$A$6,Calibration!$E$4:$E$6,'CO2 Concentration Data'!E342)</f>
        <v>418.03492177737627</v>
      </c>
      <c r="K342">
        <f t="shared" si="4"/>
        <v>421.08139471610127</v>
      </c>
    </row>
    <row r="343" spans="1:11" x14ac:dyDescent="0.25">
      <c r="A343">
        <v>1700011</v>
      </c>
      <c r="B343">
        <v>0.67449999000000005</v>
      </c>
      <c r="C343">
        <v>2.5058000100000002</v>
      </c>
      <c r="D343">
        <v>1.3911999500000001</v>
      </c>
      <c r="E343">
        <v>0.61280000000000001</v>
      </c>
      <c r="G343">
        <f>TREND(Calibration!$A$4:$A$6,Calibration!$B$4:$B$6,'CO2 Concentration Data'!D343)</f>
        <v>558.62246013646268</v>
      </c>
      <c r="H343">
        <f>TREND(Calibration!$A$4:$A$6,Calibration!$C$4:$C$6,'CO2 Concentration Data'!C343)</f>
        <v>1006.9342204114472</v>
      </c>
      <c r="I343">
        <f>TREND(Calibration!$A$4:$A$6,Calibration!$D$4:$D$6,'CO2 Concentration Data'!B343)</f>
        <v>669.40913400468798</v>
      </c>
      <c r="J343">
        <f>TREND(Calibration!$A$4:$A$6,Calibration!$E$4:$E$6,'CO2 Concentration Data'!E343)</f>
        <v>421.38387715880589</v>
      </c>
      <c r="K343">
        <f t="shared" si="4"/>
        <v>421.09317946063624</v>
      </c>
    </row>
    <row r="344" spans="1:11" x14ac:dyDescent="0.25">
      <c r="A344">
        <v>1705011</v>
      </c>
      <c r="B344">
        <v>0.75539999999999996</v>
      </c>
      <c r="C344">
        <v>2.3215999599999999</v>
      </c>
      <c r="D344">
        <v>1.34140003</v>
      </c>
      <c r="E344">
        <v>0.61000001000000004</v>
      </c>
      <c r="G344">
        <f>TREND(Calibration!$A$4:$A$6,Calibration!$B$4:$B$6,'CO2 Concentration Data'!D344)</f>
        <v>538.80703102832683</v>
      </c>
      <c r="H344">
        <f>TREND(Calibration!$A$4:$A$6,Calibration!$C$4:$C$6,'CO2 Concentration Data'!C344)</f>
        <v>932.43850416080386</v>
      </c>
      <c r="I344">
        <f>TREND(Calibration!$A$4:$A$6,Calibration!$D$4:$D$6,'CO2 Concentration Data'!B344)</f>
        <v>750.65731012133892</v>
      </c>
      <c r="J344">
        <f>TREND(Calibration!$A$4:$A$6,Calibration!$E$4:$E$6,'CO2 Concentration Data'!E344)</f>
        <v>419.67896670785319</v>
      </c>
      <c r="K344">
        <f t="shared" si="4"/>
        <v>421.00675472706411</v>
      </c>
    </row>
    <row r="345" spans="1:11" x14ac:dyDescent="0.25">
      <c r="A345">
        <v>1710013</v>
      </c>
      <c r="B345">
        <v>0.85659998999999998</v>
      </c>
      <c r="C345">
        <v>2.0459999999999998</v>
      </c>
      <c r="D345">
        <v>1.3398000000000001</v>
      </c>
      <c r="E345">
        <v>0.61819999999999997</v>
      </c>
      <c r="G345">
        <f>TREND(Calibration!$A$4:$A$6,Calibration!$B$4:$B$6,'CO2 Concentration Data'!D345)</f>
        <v>538.17037777595431</v>
      </c>
      <c r="H345">
        <f>TREND(Calibration!$A$4:$A$6,Calibration!$C$4:$C$6,'CO2 Concentration Data'!C345)</f>
        <v>820.97807611613939</v>
      </c>
      <c r="I345">
        <f>TREND(Calibration!$A$4:$A$6,Calibration!$D$4:$D$6,'CO2 Concentration Data'!B345)</f>
        <v>852.29283044480155</v>
      </c>
      <c r="J345">
        <f>TREND(Calibration!$A$4:$A$6,Calibration!$E$4:$E$6,'CO2 Concentration Data'!E345)</f>
        <v>424.67193048583374</v>
      </c>
      <c r="K345">
        <f t="shared" si="4"/>
        <v>421.03818215289624</v>
      </c>
    </row>
    <row r="346" spans="1:11" x14ac:dyDescent="0.25">
      <c r="A346">
        <v>1715015</v>
      </c>
      <c r="B346">
        <v>0.74229997000000003</v>
      </c>
      <c r="C346">
        <v>1.9694999500000001</v>
      </c>
      <c r="D346">
        <v>1.41690004</v>
      </c>
      <c r="E346">
        <v>0.61709999999999998</v>
      </c>
      <c r="G346">
        <f>TREND(Calibration!$A$4:$A$6,Calibration!$B$4:$B$6,'CO2 Concentration Data'!D346)</f>
        <v>568.84854707531133</v>
      </c>
      <c r="H346">
        <f>TREND(Calibration!$A$4:$A$6,Calibration!$C$4:$C$6,'CO2 Concentration Data'!C346)</f>
        <v>790.03928962851364</v>
      </c>
      <c r="I346">
        <f>TREND(Calibration!$A$4:$A$6,Calibration!$D$4:$D$6,'CO2 Concentration Data'!B346)</f>
        <v>737.50090204953017</v>
      </c>
      <c r="J346">
        <f>TREND(Calibration!$A$4:$A$6,Calibration!$E$4:$E$6,'CO2 Concentration Data'!E346)</f>
        <v>424.00214184514289</v>
      </c>
      <c r="K346">
        <f t="shared" si="4"/>
        <v>420.98318504157527</v>
      </c>
    </row>
    <row r="347" spans="1:11" x14ac:dyDescent="0.25">
      <c r="A347">
        <v>1720011</v>
      </c>
      <c r="B347">
        <v>0.77460002999999999</v>
      </c>
      <c r="C347">
        <v>2.40459991</v>
      </c>
      <c r="D347">
        <v>1.3900999999999999</v>
      </c>
      <c r="E347">
        <v>0.62040001</v>
      </c>
      <c r="G347">
        <f>TREND(Calibration!$A$4:$A$6,Calibration!$B$4:$B$6,'CO2 Concentration Data'!D347)</f>
        <v>558.18478912720207</v>
      </c>
      <c r="H347">
        <f>TREND(Calibration!$A$4:$A$6,Calibration!$C$4:$C$6,'CO2 Concentration Data'!C347)</f>
        <v>966.00603426743294</v>
      </c>
      <c r="I347">
        <f>TREND(Calibration!$A$4:$A$6,Calibration!$D$4:$D$6,'CO2 Concentration Data'!B347)</f>
        <v>769.93997051761062</v>
      </c>
      <c r="J347">
        <f>TREND(Calibration!$A$4:$A$6,Calibration!$E$4:$E$6,'CO2 Concentration Data'!E347)</f>
        <v>426.01151385620312</v>
      </c>
      <c r="K347">
        <f t="shared" si="4"/>
        <v>421.02639740836133</v>
      </c>
    </row>
    <row r="348" spans="1:11" x14ac:dyDescent="0.25">
      <c r="A348">
        <v>1725123</v>
      </c>
      <c r="B348">
        <v>0.78769999999999996</v>
      </c>
      <c r="C348">
        <v>2.73370004</v>
      </c>
      <c r="D348">
        <v>1.3840999599999999</v>
      </c>
      <c r="E348">
        <v>0.61059998999999998</v>
      </c>
      <c r="G348">
        <f>TREND(Calibration!$A$4:$A$6,Calibration!$B$4:$B$6,'CO2 Concentration Data'!D348)</f>
        <v>555.79736827861473</v>
      </c>
      <c r="H348">
        <f>TREND(Calibration!$A$4:$A$6,Calibration!$C$4:$C$6,'CO2 Concentration Data'!C348)</f>
        <v>1099.1034460353981</v>
      </c>
      <c r="I348">
        <f>TREND(Calibration!$A$4:$A$6,Calibration!$D$4:$D$6,'CO2 Concentration Data'!B348)</f>
        <v>783.09631833119988</v>
      </c>
      <c r="J348">
        <f>TREND(Calibration!$A$4:$A$6,Calibration!$E$4:$E$6,'CO2 Concentration Data'!E348)</f>
        <v>420.04429378843651</v>
      </c>
      <c r="K348">
        <f t="shared" si="4"/>
        <v>420.91836658960551</v>
      </c>
    </row>
    <row r="349" spans="1:11" x14ac:dyDescent="0.25">
      <c r="A349">
        <v>1730015</v>
      </c>
      <c r="B349">
        <v>0.72210001999999995</v>
      </c>
      <c r="C349">
        <v>2.28769994</v>
      </c>
      <c r="D349">
        <v>1.3759000299999999</v>
      </c>
      <c r="E349">
        <v>0.61280000000000001</v>
      </c>
      <c r="G349">
        <f>TREND(Calibration!$A$4:$A$6,Calibration!$B$4:$B$6,'CO2 Concentration Data'!D349)</f>
        <v>552.53460939051467</v>
      </c>
      <c r="H349">
        <f>TREND(Calibration!$A$4:$A$6,Calibration!$C$4:$C$6,'CO2 Concentration Data'!C349)</f>
        <v>918.72837611897592</v>
      </c>
      <c r="I349">
        <f>TREND(Calibration!$A$4:$A$6,Calibration!$D$4:$D$6,'CO2 Concentration Data'!B349)</f>
        <v>717.21401833780317</v>
      </c>
      <c r="J349">
        <f>TREND(Calibration!$A$4:$A$6,Calibration!$E$4:$E$6,'CO2 Concentration Data'!E349)</f>
        <v>421.38387715880589</v>
      </c>
      <c r="K349">
        <f t="shared" si="4"/>
        <v>421.00479112675873</v>
      </c>
    </row>
    <row r="350" spans="1:11" x14ac:dyDescent="0.25">
      <c r="A350">
        <v>1735011</v>
      </c>
      <c r="B350">
        <v>0.72869998000000002</v>
      </c>
      <c r="C350">
        <v>2.04879999</v>
      </c>
      <c r="D350">
        <v>1.37150002</v>
      </c>
      <c r="E350">
        <v>0.60729997999999996</v>
      </c>
      <c r="G350">
        <f>TREND(Calibration!$A$4:$A$6,Calibration!$B$4:$B$6,'CO2 Concentration Data'!D350)</f>
        <v>550.78384179429986</v>
      </c>
      <c r="H350">
        <f>TREND(Calibration!$A$4:$A$6,Calibration!$C$4:$C$6,'CO2 Concentration Data'!C350)</f>
        <v>822.11047136003128</v>
      </c>
      <c r="I350">
        <f>TREND(Calibration!$A$4:$A$6,Calibration!$D$4:$D$6,'CO2 Concentration Data'!B350)</f>
        <v>723.84238231999382</v>
      </c>
      <c r="J350">
        <f>TREND(Calibration!$A$4:$A$6,Calibration!$E$4:$E$6,'CO2 Concentration Data'!E350)</f>
        <v>418.03492177737627</v>
      </c>
      <c r="K350">
        <f t="shared" si="4"/>
        <v>420.87515402640037</v>
      </c>
    </row>
    <row r="351" spans="1:11" x14ac:dyDescent="0.25">
      <c r="A351">
        <v>1740014</v>
      </c>
      <c r="B351">
        <v>0.79040003000000003</v>
      </c>
      <c r="C351">
        <v>2.1335001</v>
      </c>
      <c r="D351">
        <v>1.36880004</v>
      </c>
      <c r="E351">
        <v>0.60180001999999999</v>
      </c>
      <c r="G351">
        <f>TREND(Calibration!$A$4:$A$6,Calibration!$B$4:$B$6,'CO2 Concentration Data'!D351)</f>
        <v>549.70951753266684</v>
      </c>
      <c r="H351">
        <f>TREND(Calibration!$A$4:$A$6,Calibration!$C$4:$C$6,'CO2 Concentration Data'!C351)</f>
        <v>856.36559431444016</v>
      </c>
      <c r="I351">
        <f>TREND(Calibration!$A$4:$A$6,Calibration!$D$4:$D$6,'CO2 Concentration Data'!B351)</f>
        <v>785.80796834162936</v>
      </c>
      <c r="J351">
        <f>TREND(Calibration!$A$4:$A$6,Calibration!$E$4:$E$6,'CO2 Concentration Data'!E351)</f>
        <v>414.68600292987259</v>
      </c>
      <c r="K351">
        <f t="shared" si="4"/>
        <v>420.5844547568791</v>
      </c>
    </row>
    <row r="352" spans="1:11" x14ac:dyDescent="0.25">
      <c r="A352">
        <v>1745011</v>
      </c>
      <c r="B352">
        <v>0.68550003000000004</v>
      </c>
      <c r="C352">
        <v>2.0657000499999998</v>
      </c>
      <c r="D352">
        <v>1.3840999599999999</v>
      </c>
      <c r="E352">
        <v>0.59640002000000003</v>
      </c>
      <c r="G352">
        <f>TREND(Calibration!$A$4:$A$6,Calibration!$B$4:$B$6,'CO2 Concentration Data'!D352)</f>
        <v>555.79736827861473</v>
      </c>
      <c r="H352">
        <f>TREND(Calibration!$A$4:$A$6,Calibration!$C$4:$C$6,'CO2 Concentration Data'!C352)</f>
        <v>828.94533418650087</v>
      </c>
      <c r="I352">
        <f>TREND(Calibration!$A$4:$A$6,Calibration!$D$4:$D$6,'CO2 Concentration Data'!B352)</f>
        <v>680.45651443406246</v>
      </c>
      <c r="J352">
        <f>TREND(Calibration!$A$4:$A$6,Calibration!$E$4:$E$6,'CO2 Concentration Data'!E352)</f>
        <v>411.39794960284479</v>
      </c>
      <c r="K352">
        <f t="shared" si="4"/>
        <v>420.12287079903223</v>
      </c>
    </row>
    <row r="353" spans="1:11" x14ac:dyDescent="0.25">
      <c r="A353">
        <v>1750014</v>
      </c>
      <c r="B353">
        <v>0.68550003000000004</v>
      </c>
      <c r="C353">
        <v>2.00340009</v>
      </c>
      <c r="D353">
        <v>1.38789999</v>
      </c>
      <c r="E353">
        <v>0.59530002000000004</v>
      </c>
      <c r="G353">
        <f>TREND(Calibration!$A$4:$A$6,Calibration!$B$4:$B$6,'CO2 Concentration Data'!D353)</f>
        <v>557.30940333959052</v>
      </c>
      <c r="H353">
        <f>TREND(Calibration!$A$4:$A$6,Calibration!$C$4:$C$6,'CO2 Concentration Data'!C353)</f>
        <v>803.74946620173966</v>
      </c>
      <c r="I353">
        <f>TREND(Calibration!$A$4:$A$6,Calibration!$D$4:$D$6,'CO2 Concentration Data'!B353)</f>
        <v>680.45651443406246</v>
      </c>
      <c r="J353">
        <f>TREND(Calibration!$A$4:$A$6,Calibration!$E$4:$E$6,'CO2 Concentration Data'!E353)</f>
        <v>410.72816096215394</v>
      </c>
      <c r="K353">
        <f t="shared" si="4"/>
        <v>419.6828931227879</v>
      </c>
    </row>
    <row r="354" spans="1:11" x14ac:dyDescent="0.25">
      <c r="A354">
        <v>1755011</v>
      </c>
      <c r="B354">
        <v>0.66030001999999999</v>
      </c>
      <c r="C354">
        <v>1.98049998</v>
      </c>
      <c r="D354">
        <v>1.3632999699999999</v>
      </c>
      <c r="E354">
        <v>0.59420002000000005</v>
      </c>
      <c r="G354">
        <f>TREND(Calibration!$A$4:$A$6,Calibration!$B$4:$B$6,'CO2 Concentration Data'!D354)</f>
        <v>547.52103515810109</v>
      </c>
      <c r="H354">
        <f>TREND(Calibration!$A$4:$A$6,Calibration!$C$4:$C$6,'CO2 Concentration Data'!C354)</f>
        <v>794.48801325062209</v>
      </c>
      <c r="I354">
        <f>TREND(Calibration!$A$4:$A$6,Calibration!$D$4:$D$6,'CO2 Concentration Data'!B354)</f>
        <v>655.14805216537582</v>
      </c>
      <c r="J354">
        <f>TREND(Calibration!$A$4:$A$6,Calibration!$E$4:$E$6,'CO2 Concentration Data'!E354)</f>
        <v>410.05837232146308</v>
      </c>
      <c r="K354">
        <f t="shared" ref="K354:K362" si="5">AVERAGE(J324:J354)</f>
        <v>419.11327854260423</v>
      </c>
    </row>
    <row r="355" spans="1:11" x14ac:dyDescent="0.25">
      <c r="A355">
        <v>1760038</v>
      </c>
      <c r="B355">
        <v>0.63959997999999996</v>
      </c>
      <c r="C355">
        <v>2.0711998899999999</v>
      </c>
      <c r="D355">
        <v>1.37750006</v>
      </c>
      <c r="E355">
        <v>0.59799999000000004</v>
      </c>
      <c r="G355">
        <f>TREND(Calibration!$A$4:$A$6,Calibration!$B$4:$B$6,'CO2 Concentration Data'!D355)</f>
        <v>553.1712626428872</v>
      </c>
      <c r="H355">
        <f>TREND(Calibration!$A$4:$A$6,Calibration!$C$4:$C$6,'CO2 Concentration Data'!C355)</f>
        <v>831.16962522259962</v>
      </c>
      <c r="I355">
        <f>TREND(Calibration!$A$4:$A$6,Calibration!$D$4:$D$6,'CO2 Concentration Data'!B355)</f>
        <v>634.35892623644554</v>
      </c>
      <c r="J355">
        <f>TREND(Calibration!$A$4:$A$6,Calibration!$E$4:$E$6,'CO2 Concentration Data'!E355)</f>
        <v>412.37216935870492</v>
      </c>
      <c r="K355">
        <f t="shared" si="5"/>
        <v>418.65169340624368</v>
      </c>
    </row>
    <row r="356" spans="1:11" x14ac:dyDescent="0.25">
      <c r="A356">
        <v>1765011</v>
      </c>
      <c r="B356">
        <v>0.69480001999999996</v>
      </c>
      <c r="C356">
        <v>2.0761001100000001</v>
      </c>
      <c r="D356">
        <v>1.34309995</v>
      </c>
      <c r="E356">
        <v>0.59909999000000003</v>
      </c>
      <c r="G356">
        <f>TREND(Calibration!$A$4:$A$6,Calibration!$B$4:$B$6,'CO2 Concentration Data'!D356)</f>
        <v>539.48343059381818</v>
      </c>
      <c r="H356">
        <f>TREND(Calibration!$A$4:$A$6,Calibration!$C$4:$C$6,'CO2 Concentration Data'!C356)</f>
        <v>833.15141295113574</v>
      </c>
      <c r="I356">
        <f>TREND(Calibration!$A$4:$A$6,Calibration!$D$4:$D$6,'CO2 Concentration Data'!B356)</f>
        <v>689.79652842668236</v>
      </c>
      <c r="J356">
        <f>TREND(Calibration!$A$4:$A$6,Calibration!$E$4:$E$6,'CO2 Concentration Data'!E356)</f>
        <v>413.04195799939578</v>
      </c>
      <c r="K356">
        <f t="shared" si="5"/>
        <v>418.23332063666919</v>
      </c>
    </row>
    <row r="357" spans="1:11" x14ac:dyDescent="0.25">
      <c r="A357">
        <v>1770114</v>
      </c>
      <c r="B357">
        <v>0.68550003000000004</v>
      </c>
      <c r="C357">
        <v>2.2980000999999999</v>
      </c>
      <c r="D357">
        <v>1.34800005</v>
      </c>
      <c r="E357">
        <v>0.60619997999999997</v>
      </c>
      <c r="G357">
        <f>TREND(Calibration!$A$4:$A$6,Calibration!$B$4:$B$6,'CO2 Concentration Data'!D357)</f>
        <v>541.43318441215308</v>
      </c>
      <c r="H357">
        <f>TREND(Calibration!$A$4:$A$6,Calibration!$C$4:$C$6,'CO2 Concentration Data'!C357)</f>
        <v>922.89405249472179</v>
      </c>
      <c r="I357">
        <f>TREND(Calibration!$A$4:$A$6,Calibration!$D$4:$D$6,'CO2 Concentration Data'!B357)</f>
        <v>680.45651443406246</v>
      </c>
      <c r="J357">
        <f>TREND(Calibration!$A$4:$A$6,Calibration!$E$4:$E$6,'CO2 Concentration Data'!E357)</f>
        <v>417.36513313668542</v>
      </c>
      <c r="K357">
        <f t="shared" si="5"/>
        <v>418.12528981791343</v>
      </c>
    </row>
    <row r="358" spans="1:11" x14ac:dyDescent="0.25">
      <c r="A358">
        <v>1775010</v>
      </c>
      <c r="B358">
        <v>0.71390003000000002</v>
      </c>
      <c r="C358">
        <v>2.26200008</v>
      </c>
      <c r="D358">
        <v>1.33710003</v>
      </c>
      <c r="E358">
        <v>0.60729997999999996</v>
      </c>
      <c r="G358">
        <f>TREND(Calibration!$A$4:$A$6,Calibration!$B$4:$B$6,'CO2 Concentration Data'!D358)</f>
        <v>537.09605749332945</v>
      </c>
      <c r="H358">
        <f>TREND(Calibration!$A$4:$A$6,Calibration!$C$4:$C$6,'CO2 Concentration Data'!C358)</f>
        <v>908.33462498676261</v>
      </c>
      <c r="I358">
        <f>TREND(Calibration!$A$4:$A$6,Calibration!$D$4:$D$6,'CO2 Concentration Data'!B358)</f>
        <v>708.97873837090617</v>
      </c>
      <c r="J358">
        <f>TREND(Calibration!$A$4:$A$6,Calibration!$E$4:$E$6,'CO2 Concentration Data'!E358)</f>
        <v>418.03492177737627</v>
      </c>
      <c r="K358">
        <f t="shared" si="5"/>
        <v>418.03886508434124</v>
      </c>
    </row>
    <row r="359" spans="1:11" x14ac:dyDescent="0.25">
      <c r="A359">
        <v>1780011</v>
      </c>
      <c r="B359">
        <v>0.71120000000000005</v>
      </c>
      <c r="C359">
        <v>2.2674000300000001</v>
      </c>
      <c r="D359">
        <v>1.3895000200000001</v>
      </c>
      <c r="E359">
        <v>0.60460000999999997</v>
      </c>
      <c r="G359">
        <f>TREND(Calibration!$A$4:$A$6,Calibration!$B$4:$B$6,'CO2 Concentration Data'!D359)</f>
        <v>557.94605659196316</v>
      </c>
      <c r="H359">
        <f>TREND(Calibration!$A$4:$A$6,Calibration!$C$4:$C$6,'CO2 Concentration Data'!C359)</f>
        <v>910.51851767825565</v>
      </c>
      <c r="I359">
        <f>TREND(Calibration!$A$4:$A$6,Calibration!$D$4:$D$6,'CO2 Concentration Data'!B359)</f>
        <v>706.26708836047669</v>
      </c>
      <c r="J359">
        <f>TREND(Calibration!$A$4:$A$6,Calibration!$E$4:$E$6,'CO2 Concentration Data'!E359)</f>
        <v>416.39091338082528</v>
      </c>
      <c r="K359">
        <f t="shared" si="5"/>
        <v>417.85619545506188</v>
      </c>
    </row>
    <row r="360" spans="1:11" x14ac:dyDescent="0.25">
      <c r="A360">
        <v>1785012</v>
      </c>
      <c r="B360">
        <v>0.71660000000000001</v>
      </c>
      <c r="C360">
        <v>2.0018000599999999</v>
      </c>
      <c r="D360">
        <v>1.34200001</v>
      </c>
      <c r="E360">
        <v>0.60890001000000005</v>
      </c>
      <c r="G360">
        <f>TREND(Calibration!$A$4:$A$6,Calibration!$B$4:$B$6,'CO2 Concentration Data'!D360)</f>
        <v>539.04576356356586</v>
      </c>
      <c r="H360">
        <f>TREND(Calibration!$A$4:$A$6,Calibration!$C$4:$C$6,'CO2 Concentration Data'!C360)</f>
        <v>803.10236876136162</v>
      </c>
      <c r="I360">
        <f>TREND(Calibration!$A$4:$A$6,Calibration!$D$4:$D$6,'CO2 Concentration Data'!B360)</f>
        <v>711.69032812311593</v>
      </c>
      <c r="J360">
        <f>TREND(Calibration!$A$4:$A$6,Calibration!$E$4:$E$6,'CO2 Concentration Data'!E360)</f>
        <v>419.00917806716234</v>
      </c>
      <c r="K360">
        <f t="shared" si="5"/>
        <v>417.90922916249662</v>
      </c>
    </row>
    <row r="361" spans="1:11" x14ac:dyDescent="0.25">
      <c r="A361">
        <v>1790011</v>
      </c>
      <c r="B361">
        <v>0.68709998999999999</v>
      </c>
      <c r="C361">
        <v>2.0160000299999998</v>
      </c>
      <c r="D361">
        <v>1.3911999500000001</v>
      </c>
      <c r="E361">
        <v>0.60839999</v>
      </c>
      <c r="G361">
        <f>TREND(Calibration!$A$4:$A$6,Calibration!$B$4:$B$6,'CO2 Concentration Data'!D361)</f>
        <v>558.62246013646268</v>
      </c>
      <c r="H361">
        <f>TREND(Calibration!$A$4:$A$6,Calibration!$C$4:$C$6,'CO2 Concentration Data'!C361)</f>
        <v>808.84523873282819</v>
      </c>
      <c r="I361">
        <f>TREND(Calibration!$A$4:$A$6,Calibration!$D$4:$D$6,'CO2 Concentration Data'!B361)</f>
        <v>682.06336011751284</v>
      </c>
      <c r="J361">
        <f>TREND(Calibration!$A$4:$A$6,Calibration!$E$4:$E$6,'CO2 Concentration Data'!E361)</f>
        <v>418.7047165070548</v>
      </c>
      <c r="K361">
        <f t="shared" si="5"/>
        <v>417.96226169141761</v>
      </c>
    </row>
    <row r="362" spans="1:11" x14ac:dyDescent="0.25">
      <c r="A362">
        <v>1795011</v>
      </c>
      <c r="B362">
        <v>0.67839998000000001</v>
      </c>
      <c r="C362">
        <v>3.2328000100000001</v>
      </c>
      <c r="D362">
        <v>1.38080001</v>
      </c>
      <c r="E362">
        <v>0.61390001000000005</v>
      </c>
      <c r="G362">
        <f>TREND(Calibration!$A$4:$A$6,Calibration!$B$4:$B$6,'CO2 Concentration Data'!D362)</f>
        <v>554.48431546075096</v>
      </c>
      <c r="H362">
        <f>TREND(Calibration!$A$4:$A$6,Calibration!$C$4:$C$6,'CO2 Concentration Data'!C362)</f>
        <v>1300.9536070197437</v>
      </c>
      <c r="I362">
        <f>TREND(Calibration!$A$4:$A$6,Calibration!$D$4:$D$6,'CO2 Concentration Data'!B362)</f>
        <v>673.32590823466853</v>
      </c>
      <c r="J362">
        <f>TREND(Calibration!$A$4:$A$6,Calibration!$E$4:$E$6,'CO2 Concentration Data'!E362)</f>
        <v>422.05367188848442</v>
      </c>
      <c r="K362">
        <f t="shared" si="5"/>
        <v>418.08011286872727</v>
      </c>
    </row>
    <row r="364" spans="1:11" x14ac:dyDescent="0.25">
      <c r="K364">
        <f>AVERAGE(K33:K362)</f>
        <v>423.04705265160186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I17" sqref="I1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9" t="s">
        <v>20</v>
      </c>
      <c r="B1" s="19"/>
      <c r="C1" s="9">
        <v>42606</v>
      </c>
    </row>
    <row r="2" spans="1:5" x14ac:dyDescent="0.25">
      <c r="A2" s="8"/>
      <c r="B2" s="8"/>
      <c r="C2" s="1"/>
    </row>
    <row r="3" spans="1:5" x14ac:dyDescent="0.25">
      <c r="B3" s="15" t="s">
        <v>9</v>
      </c>
      <c r="C3" s="15" t="s">
        <v>10</v>
      </c>
      <c r="D3" s="15" t="s">
        <v>11</v>
      </c>
      <c r="E3" s="15" t="s">
        <v>4</v>
      </c>
    </row>
    <row r="4" spans="1:5" x14ac:dyDescent="0.25">
      <c r="A4" s="7">
        <v>500</v>
      </c>
      <c r="B4" s="10">
        <f>'[1]Calibration Result'!T5</f>
        <v>1.2383075012500002</v>
      </c>
      <c r="C4" s="10">
        <f>'[1]Calibration Result'!U5</f>
        <v>1.256939998000002</v>
      </c>
      <c r="D4" s="10">
        <f>'[1]Calibration Result'!V5</f>
        <v>0.50721583008333437</v>
      </c>
      <c r="E4" s="10">
        <f>'[1]Calibration Result'!W5</f>
        <v>0.74211416983333345</v>
      </c>
    </row>
    <row r="5" spans="1:5" x14ac:dyDescent="0.25">
      <c r="A5" s="7">
        <v>1000</v>
      </c>
      <c r="B5" s="10">
        <f>'[1]Calibration Result'!T6</f>
        <v>2.5088533324166646</v>
      </c>
      <c r="C5" s="10">
        <f>'[1]Calibration Result'!U6</f>
        <v>2.4817858565833335</v>
      </c>
      <c r="D5" s="10">
        <f>'[1]Calibration Result'!V6</f>
        <v>1.0015825150833331</v>
      </c>
      <c r="E5" s="10">
        <f>'[1]Calibration Result'!W6</f>
        <v>1.562763338333333</v>
      </c>
    </row>
    <row r="6" spans="1:5" x14ac:dyDescent="0.25">
      <c r="A6" s="7">
        <v>2000</v>
      </c>
      <c r="B6" s="10">
        <f>'[1]Calibration Result'!T7</f>
        <v>5.0108291917499894</v>
      </c>
      <c r="C6" s="10">
        <f>'[1]Calibration Result'!U7</f>
        <v>4.9635500072500056</v>
      </c>
      <c r="D6" s="10">
        <f>'[1]Calibration Result'!V7</f>
        <v>2.0000816525833347</v>
      </c>
      <c r="E6" s="10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zoomScaleNormal="100" workbookViewId="0">
      <selection activeCell="I17" sqref="I17"/>
    </sheetView>
  </sheetViews>
  <sheetFormatPr defaultRowHeight="15" x14ac:dyDescent="0.25"/>
  <sheetData>
    <row r="1" spans="1:15" x14ac:dyDescent="0.25">
      <c r="I1" s="21" t="s">
        <v>7</v>
      </c>
      <c r="J1" s="22"/>
      <c r="K1" s="22"/>
      <c r="L1" s="22"/>
      <c r="M1" s="22"/>
      <c r="N1" s="23"/>
      <c r="O1" s="6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4" t="s">
        <v>8</v>
      </c>
      <c r="K2" s="14" t="s">
        <v>14</v>
      </c>
      <c r="L2" s="14" t="s">
        <v>15</v>
      </c>
      <c r="M2" s="14" t="s">
        <v>16</v>
      </c>
    </row>
    <row r="3" spans="1:15" x14ac:dyDescent="0.25">
      <c r="A3">
        <f>'CO2 Concentration Data'!A3/60000</f>
        <v>1.9E-3</v>
      </c>
      <c r="C3">
        <f>'CO2 Concentration Data'!G3</f>
        <v>446.61338269645995</v>
      </c>
      <c r="D3">
        <f>'CO2 Concentration Data'!H3</f>
        <v>423.30372394095878</v>
      </c>
      <c r="E3">
        <f>'CO2 Concentration Data'!I3</f>
        <v>424.55991180115825</v>
      </c>
      <c r="J3">
        <f>A242-20</f>
        <v>-8.3133333333332615E-2</v>
      </c>
      <c r="K3">
        <f t="shared" ref="K3:K34" si="0">(C242-$F242)/(5*0.035314666213*10^6/600)</f>
        <v>0.62101954892315214</v>
      </c>
      <c r="L3">
        <f t="shared" ref="L3:L34" si="1">(D242-$F242)/(5*0.035314666213*10^6/600)</f>
        <v>1.7617474123352161</v>
      </c>
      <c r="M3">
        <f t="shared" ref="M3:M34" si="2">(E242-$F242)/(5*0.035314666213*10^6/600)</f>
        <v>1.3349404538608864</v>
      </c>
    </row>
    <row r="4" spans="1:15" x14ac:dyDescent="0.25">
      <c r="A4">
        <f>'CO2 Concentration Data'!A4/60000</f>
        <v>8.3383333333333337E-2</v>
      </c>
      <c r="C4">
        <f>'CO2 Concentration Data'!G4</f>
        <v>446.37465016122104</v>
      </c>
      <c r="D4">
        <f>'CO2 Concentration Data'!H4</f>
        <v>422.85882852633387</v>
      </c>
      <c r="E4">
        <f>'CO2 Concentration Data'!I4</f>
        <v>424.55991180115825</v>
      </c>
      <c r="J4">
        <f t="shared" ref="J4:J67" si="3">A243-20</f>
        <v>1.9999999999953388E-4</v>
      </c>
      <c r="K4">
        <f t="shared" si="0"/>
        <v>0.58129191936630698</v>
      </c>
      <c r="L4">
        <f t="shared" si="1"/>
        <v>1.5435344637755894</v>
      </c>
      <c r="M4">
        <f t="shared" si="2"/>
        <v>1.2604971890163961</v>
      </c>
    </row>
    <row r="5" spans="1:15" x14ac:dyDescent="0.25">
      <c r="A5">
        <f>'CO2 Concentration Data'!A5/60000</f>
        <v>0.17749999999999999</v>
      </c>
      <c r="C5">
        <f>'CO2 Concentration Data'!G5</f>
        <v>445.73800088785669</v>
      </c>
      <c r="D5">
        <f>'CO2 Concentration Data'!H5</f>
        <v>421.52423530097195</v>
      </c>
      <c r="E5">
        <f>'CO2 Concentration Data'!I5</f>
        <v>423.55559809837359</v>
      </c>
      <c r="J5">
        <f t="shared" si="3"/>
        <v>8.3533333333331683E-2</v>
      </c>
      <c r="K5">
        <f t="shared" si="0"/>
        <v>0.59949962453987204</v>
      </c>
      <c r="L5">
        <f t="shared" si="1"/>
        <v>1.6865424226038084</v>
      </c>
      <c r="M5">
        <f t="shared" si="2"/>
        <v>1.1322009005608911</v>
      </c>
    </row>
    <row r="6" spans="1:15" x14ac:dyDescent="0.25">
      <c r="A6">
        <f>'CO2 Concentration Data'!A6/60000</f>
        <v>0.26350000000000001</v>
      </c>
      <c r="C6">
        <f>'CO2 Concentration Data'!G6</f>
        <v>446.17571566620762</v>
      </c>
      <c r="D6">
        <f>'CO2 Concentration Data'!H6</f>
        <v>422.85882852633387</v>
      </c>
      <c r="E6">
        <f>'CO2 Concentration Data'!I6</f>
        <v>424.55991180115825</v>
      </c>
      <c r="J6">
        <f t="shared" si="3"/>
        <v>0.1668833333333346</v>
      </c>
      <c r="K6">
        <f t="shared" si="0"/>
        <v>0.55239728698428014</v>
      </c>
      <c r="L6">
        <f t="shared" si="1"/>
        <v>2.0157598112235484</v>
      </c>
      <c r="M6">
        <f t="shared" si="2"/>
        <v>1.0187800917446983</v>
      </c>
    </row>
    <row r="7" spans="1:15" x14ac:dyDescent="0.25">
      <c r="A7">
        <f>'CO2 Concentration Data'!A7/60000</f>
        <v>0.33348333333333335</v>
      </c>
      <c r="C7">
        <f>'CO2 Concentration Data'!G7</f>
        <v>445.49926835261766</v>
      </c>
      <c r="D7">
        <f>'CO2 Concentration Data'!H7</f>
        <v>421.72643328244203</v>
      </c>
      <c r="E7">
        <f>'CO2 Concentration Data'!I7</f>
        <v>423.55559809837359</v>
      </c>
      <c r="J7">
        <f t="shared" si="3"/>
        <v>0.25023333333333397</v>
      </c>
      <c r="K7">
        <f t="shared" si="0"/>
        <v>0.52233100739418425</v>
      </c>
      <c r="L7">
        <f t="shared" si="1"/>
        <v>1.3151092659813288</v>
      </c>
      <c r="M7">
        <f t="shared" si="2"/>
        <v>1.0357222412819678</v>
      </c>
    </row>
    <row r="8" spans="1:15" x14ac:dyDescent="0.25">
      <c r="A8">
        <f>'CO2 Concentration Data'!A8/60000</f>
        <v>0.41676666666666667</v>
      </c>
      <c r="C8">
        <f>'CO2 Concentration Data'!G8</f>
        <v>445.73800088785669</v>
      </c>
      <c r="D8">
        <f>'CO2 Concentration Data'!H8</f>
        <v>421.96908218419884</v>
      </c>
      <c r="E8">
        <f>'CO2 Concentration Data'!I8</f>
        <v>424.05777001432079</v>
      </c>
      <c r="J8">
        <f t="shared" si="3"/>
        <v>0.33385000000000176</v>
      </c>
      <c r="K8">
        <f t="shared" si="0"/>
        <v>0.5784020690983841</v>
      </c>
      <c r="L8">
        <f t="shared" si="1"/>
        <v>1.3872178449312349</v>
      </c>
      <c r="M8">
        <f t="shared" si="2"/>
        <v>0.9367155392145684</v>
      </c>
    </row>
    <row r="9" spans="1:15" x14ac:dyDescent="0.25">
      <c r="A9">
        <f>'CO2 Concentration Data'!A9/60000</f>
        <v>0.50011666666666665</v>
      </c>
      <c r="C9">
        <f>'CO2 Concentration Data'!G9</f>
        <v>445.49926835261766</v>
      </c>
      <c r="D9">
        <f>'CO2 Concentration Data'!H9</f>
        <v>421.96908218419884</v>
      </c>
      <c r="E9">
        <f>'CO2 Concentration Data'!I9</f>
        <v>425.16250404004364</v>
      </c>
      <c r="J9">
        <f t="shared" si="3"/>
        <v>0.41686666666666738</v>
      </c>
      <c r="K9">
        <f t="shared" si="0"/>
        <v>0.57869574221329101</v>
      </c>
      <c r="L9">
        <f t="shared" si="1"/>
        <v>1.4206308582082663</v>
      </c>
      <c r="M9">
        <f t="shared" si="2"/>
        <v>0.94281064154373195</v>
      </c>
    </row>
    <row r="10" spans="1:15" x14ac:dyDescent="0.25">
      <c r="A10">
        <f>'CO2 Concentration Data'!A10/60000</f>
        <v>0.58486666666666665</v>
      </c>
      <c r="C10">
        <f>'CO2 Concentration Data'!G10</f>
        <v>446.37465016122104</v>
      </c>
      <c r="D10">
        <f>'CO2 Concentration Data'!H10</f>
        <v>422.17133274135011</v>
      </c>
      <c r="E10">
        <f>'CO2 Concentration Data'!I10</f>
        <v>423.55559809837359</v>
      </c>
      <c r="J10">
        <f t="shared" si="3"/>
        <v>0.50019999999999953</v>
      </c>
      <c r="K10">
        <f t="shared" si="0"/>
        <v>0.58060172026950774</v>
      </c>
      <c r="L10">
        <f t="shared" si="1"/>
        <v>1.3961643046066283</v>
      </c>
      <c r="M10">
        <f t="shared" si="2"/>
        <v>0.94390523902996981</v>
      </c>
    </row>
    <row r="11" spans="1:15" x14ac:dyDescent="0.25">
      <c r="A11">
        <f>'CO2 Concentration Data'!A11/60000</f>
        <v>0.66895000000000004</v>
      </c>
      <c r="C11">
        <f>'CO2 Concentration Data'!G11</f>
        <v>445.06159734335716</v>
      </c>
      <c r="D11">
        <f>'CO2 Concentration Data'!H11</f>
        <v>421.07933584206393</v>
      </c>
      <c r="E11">
        <f>'CO2 Concentration Data'!I11</f>
        <v>423.55559809837359</v>
      </c>
      <c r="J11">
        <f t="shared" si="3"/>
        <v>0.58356666666666612</v>
      </c>
      <c r="K11">
        <f t="shared" si="0"/>
        <v>0.56504906698083512</v>
      </c>
      <c r="L11">
        <f t="shared" si="1"/>
        <v>1.3653641742504032</v>
      </c>
      <c r="M11">
        <f t="shared" si="2"/>
        <v>1.0098944002505001</v>
      </c>
    </row>
    <row r="12" spans="1:15" x14ac:dyDescent="0.25">
      <c r="A12">
        <f>'CO2 Concentration Data'!A12/60000</f>
        <v>0.75013333333333332</v>
      </c>
      <c r="C12">
        <f>'CO2 Concentration Data'!G12</f>
        <v>445.49926835261766</v>
      </c>
      <c r="D12">
        <f>'CO2 Concentration Data'!H12</f>
        <v>421.96908218419884</v>
      </c>
      <c r="E12">
        <f>'CO2 Concentration Data'!I12</f>
        <v>424.55991180115825</v>
      </c>
      <c r="J12">
        <f t="shared" si="3"/>
        <v>0.6668833333333346</v>
      </c>
      <c r="K12">
        <f t="shared" si="0"/>
        <v>0.58098316354562241</v>
      </c>
      <c r="L12">
        <f t="shared" si="1"/>
        <v>1.8360086781845937</v>
      </c>
      <c r="M12">
        <f t="shared" si="2"/>
        <v>0.97717053585571745</v>
      </c>
    </row>
    <row r="13" spans="1:15" x14ac:dyDescent="0.25">
      <c r="A13">
        <f>'CO2 Concentration Data'!A13/60000</f>
        <v>0.83345000000000002</v>
      </c>
      <c r="C13">
        <f>'CO2 Concentration Data'!G13</f>
        <v>445.06159734335716</v>
      </c>
      <c r="D13">
        <f>'CO2 Concentration Data'!H13</f>
        <v>421.28158639921514</v>
      </c>
      <c r="E13">
        <f>'CO2 Concentration Data'!I13</f>
        <v>424.05777001432079</v>
      </c>
      <c r="J13">
        <f t="shared" si="3"/>
        <v>0.75021666666666675</v>
      </c>
      <c r="K13">
        <f t="shared" si="0"/>
        <v>0.59811574300637826</v>
      </c>
      <c r="L13">
        <f t="shared" si="1"/>
        <v>1.5597289482132326</v>
      </c>
      <c r="M13">
        <f t="shared" si="2"/>
        <v>1.1777179802858662</v>
      </c>
    </row>
    <row r="14" spans="1:15" x14ac:dyDescent="0.25">
      <c r="A14">
        <f>'CO2 Concentration Data'!A14/60000</f>
        <v>0.91678333333333328</v>
      </c>
      <c r="C14">
        <f>'CO2 Concentration Data'!G14</f>
        <v>445.49926835261766</v>
      </c>
      <c r="D14">
        <f>'CO2 Concentration Data'!H14</f>
        <v>421.72643328244203</v>
      </c>
      <c r="E14">
        <f>'CO2 Concentration Data'!I14</f>
        <v>423.55559809837359</v>
      </c>
      <c r="J14">
        <f t="shared" si="3"/>
        <v>0.83351666666666802</v>
      </c>
      <c r="K14">
        <f t="shared" si="0"/>
        <v>0.65208178964358054</v>
      </c>
      <c r="L14">
        <f t="shared" si="1"/>
        <v>1.4280820464079926</v>
      </c>
      <c r="M14">
        <f t="shared" si="2"/>
        <v>1.2343794319941086</v>
      </c>
    </row>
    <row r="15" spans="1:15" x14ac:dyDescent="0.25">
      <c r="A15">
        <f>'CO2 Concentration Data'!A15/60000</f>
        <v>1.0001166666666668</v>
      </c>
      <c r="C15">
        <f>'CO2 Concentration Data'!G15</f>
        <v>445.49926835261766</v>
      </c>
      <c r="D15">
        <f>'CO2 Concentration Data'!H15</f>
        <v>421.72643328244203</v>
      </c>
      <c r="E15">
        <f>'CO2 Concentration Data'!I15</f>
        <v>422.45088415872397</v>
      </c>
      <c r="J15">
        <f t="shared" si="3"/>
        <v>0.91789999999999949</v>
      </c>
      <c r="K15">
        <f t="shared" si="0"/>
        <v>0.59989315748213712</v>
      </c>
      <c r="L15">
        <f t="shared" si="1"/>
        <v>1.3677471281210378</v>
      </c>
      <c r="M15">
        <f t="shared" si="2"/>
        <v>1.1846206780078181</v>
      </c>
    </row>
    <row r="16" spans="1:15" x14ac:dyDescent="0.25">
      <c r="A16">
        <f>'CO2 Concentration Data'!A16/60000</f>
        <v>1.08345</v>
      </c>
      <c r="C16">
        <f>'CO2 Concentration Data'!G16</f>
        <v>446.37465016122104</v>
      </c>
      <c r="D16">
        <f>'CO2 Concentration Data'!H16</f>
        <v>421.96908218419884</v>
      </c>
      <c r="E16">
        <f>'CO2 Concentration Data'!I16</f>
        <v>425.16250404004364</v>
      </c>
      <c r="J16">
        <f t="shared" si="3"/>
        <v>1.0001999999999995</v>
      </c>
      <c r="K16">
        <f t="shared" si="0"/>
        <v>0.54812675734400662</v>
      </c>
      <c r="L16">
        <f t="shared" si="1"/>
        <v>1.6584092728379736</v>
      </c>
      <c r="M16">
        <f t="shared" si="2"/>
        <v>1.0471027340176442</v>
      </c>
    </row>
    <row r="17" spans="1:13" x14ac:dyDescent="0.25">
      <c r="A17">
        <f>'CO2 Concentration Data'!A17/60000</f>
        <v>1.1667833333333333</v>
      </c>
      <c r="C17">
        <f>'CO2 Concentration Data'!G17</f>
        <v>445.30032987859613</v>
      </c>
      <c r="D17">
        <f>'CO2 Concentration Data'!H17</f>
        <v>421.72643328244203</v>
      </c>
      <c r="E17">
        <f>'CO2 Concentration Data'!I17</f>
        <v>422.95303598859795</v>
      </c>
      <c r="J17">
        <f t="shared" si="3"/>
        <v>1.0835333333333317</v>
      </c>
      <c r="K17">
        <f t="shared" si="0"/>
        <v>0.59585649879968383</v>
      </c>
      <c r="L17">
        <f t="shared" si="1"/>
        <v>1.7392104635878955</v>
      </c>
      <c r="M17">
        <f t="shared" si="2"/>
        <v>1.049557388982953</v>
      </c>
    </row>
    <row r="18" spans="1:13" x14ac:dyDescent="0.25">
      <c r="A18">
        <f>'CO2 Concentration Data'!A18/60000</f>
        <v>1.2512666666666667</v>
      </c>
      <c r="C18">
        <f>'CO2 Concentration Data'!G18</f>
        <v>445.93698313096871</v>
      </c>
      <c r="D18">
        <f>'CO2 Concentration Data'!H18</f>
        <v>421.96908218419884</v>
      </c>
      <c r="E18">
        <f>'CO2 Concentration Data'!I18</f>
        <v>424.55991180115825</v>
      </c>
      <c r="J18">
        <f t="shared" si="3"/>
        <v>1.1668666666666674</v>
      </c>
      <c r="K18">
        <f t="shared" si="0"/>
        <v>0.55183551931346175</v>
      </c>
      <c r="L18">
        <f t="shared" si="1"/>
        <v>1.8333992202357261</v>
      </c>
      <c r="M18">
        <f t="shared" si="2"/>
        <v>0.831475084688439</v>
      </c>
    </row>
    <row r="19" spans="1:13" x14ac:dyDescent="0.25">
      <c r="A19">
        <f>'CO2 Concentration Data'!A19/60000</f>
        <v>1.3334333333333332</v>
      </c>
      <c r="C19">
        <f>'CO2 Concentration Data'!G19</f>
        <v>445.93698313096871</v>
      </c>
      <c r="D19">
        <f>'CO2 Concentration Data'!H19</f>
        <v>422.41398164310698</v>
      </c>
      <c r="E19">
        <f>'CO2 Concentration Data'!I19</f>
        <v>424.05777001432079</v>
      </c>
      <c r="J19">
        <f t="shared" si="3"/>
        <v>1.2501999999999995</v>
      </c>
      <c r="K19">
        <f t="shared" si="0"/>
        <v>0.63884225028799146</v>
      </c>
      <c r="L19">
        <f t="shared" si="1"/>
        <v>1.4199472632023438</v>
      </c>
      <c r="M19">
        <f t="shared" si="2"/>
        <v>0.85617867877067788</v>
      </c>
    </row>
    <row r="20" spans="1:13" x14ac:dyDescent="0.25">
      <c r="A20">
        <f>'CO2 Concentration Data'!A20/60000</f>
        <v>1.4168000000000001</v>
      </c>
      <c r="C20">
        <f>'CO2 Concentration Data'!G20</f>
        <v>446.17571566620762</v>
      </c>
      <c r="D20">
        <f>'CO2 Concentration Data'!H20</f>
        <v>422.61617962457694</v>
      </c>
      <c r="E20">
        <f>'CO2 Concentration Data'!I20</f>
        <v>423.55559809837359</v>
      </c>
      <c r="J20">
        <f t="shared" si="3"/>
        <v>1.3335333333333317</v>
      </c>
      <c r="K20">
        <f t="shared" si="0"/>
        <v>0.67927577734771172</v>
      </c>
      <c r="L20">
        <f t="shared" si="1"/>
        <v>1.6803664298710563</v>
      </c>
      <c r="M20">
        <f t="shared" si="2"/>
        <v>0.85501978923285082</v>
      </c>
    </row>
    <row r="21" spans="1:13" x14ac:dyDescent="0.25">
      <c r="A21">
        <f>'CO2 Concentration Data'!A21/60000</f>
        <v>1.5001500000000001</v>
      </c>
      <c r="C21">
        <f>'CO2 Concentration Data'!G21</f>
        <v>445.49926835261766</v>
      </c>
      <c r="D21">
        <f>'CO2 Concentration Data'!H21</f>
        <v>421.96908218419884</v>
      </c>
      <c r="E21">
        <f>'CO2 Concentration Data'!I21</f>
        <v>423.55559809837359</v>
      </c>
      <c r="J21">
        <f t="shared" si="3"/>
        <v>1.4168666666666674</v>
      </c>
      <c r="K21">
        <f t="shared" si="0"/>
        <v>0.55496461157579335</v>
      </c>
      <c r="L21">
        <f t="shared" si="1"/>
        <v>1.3933552724355276</v>
      </c>
      <c r="M21">
        <f t="shared" si="2"/>
        <v>0.9320836281567062</v>
      </c>
    </row>
    <row r="22" spans="1:13" x14ac:dyDescent="0.25">
      <c r="A22">
        <f>'CO2 Concentration Data'!A22/60000</f>
        <v>1.5834833333333334</v>
      </c>
      <c r="C22">
        <f>'CO2 Concentration Data'!G22</f>
        <v>446.61338269645995</v>
      </c>
      <c r="D22">
        <f>'CO2 Concentration Data'!H22</f>
        <v>423.30372394095878</v>
      </c>
      <c r="E22">
        <f>'CO2 Concentration Data'!I22</f>
        <v>424.55991180115825</v>
      </c>
      <c r="J22">
        <f t="shared" si="3"/>
        <v>1.5005999999999986</v>
      </c>
      <c r="K22">
        <f t="shared" si="0"/>
        <v>0.5403737963403632</v>
      </c>
      <c r="L22">
        <f t="shared" si="1"/>
        <v>1.4888752668979091</v>
      </c>
      <c r="M22">
        <f t="shared" si="2"/>
        <v>0.85373961596151271</v>
      </c>
    </row>
    <row r="23" spans="1:13" x14ac:dyDescent="0.25">
      <c r="A23">
        <f>'CO2 Concentration Data'!A23/60000</f>
        <v>1.6668166666666666</v>
      </c>
      <c r="C23">
        <f>'CO2 Concentration Data'!G23</f>
        <v>445.49926835261766</v>
      </c>
      <c r="D23">
        <f>'CO2 Concentration Data'!H23</f>
        <v>421.96908218419884</v>
      </c>
      <c r="E23">
        <f>'CO2 Concentration Data'!I23</f>
        <v>425.16250404004364</v>
      </c>
      <c r="J23">
        <f t="shared" si="3"/>
        <v>1.5835499999999989</v>
      </c>
      <c r="K23">
        <f t="shared" si="0"/>
        <v>0.54920234610427088</v>
      </c>
      <c r="L23">
        <f t="shared" si="1"/>
        <v>2.0876789739530937</v>
      </c>
      <c r="M23">
        <f t="shared" si="2"/>
        <v>0.80361380504176272</v>
      </c>
    </row>
    <row r="24" spans="1:13" x14ac:dyDescent="0.25">
      <c r="A24">
        <f>'CO2 Concentration Data'!A24/60000</f>
        <v>1.7501833333333334</v>
      </c>
      <c r="C24">
        <f>'CO2 Concentration Data'!G24</f>
        <v>446.37465016122104</v>
      </c>
      <c r="D24">
        <f>'CO2 Concentration Data'!H24</f>
        <v>422.41398164310698</v>
      </c>
      <c r="E24">
        <f>'CO2 Concentration Data'!I24</f>
        <v>424.05777001432079</v>
      </c>
      <c r="J24">
        <f t="shared" si="3"/>
        <v>1.6668833333333346</v>
      </c>
      <c r="K24">
        <f t="shared" si="0"/>
        <v>0.53059386338698999</v>
      </c>
      <c r="L24">
        <f t="shared" si="1"/>
        <v>1.5300603054657655</v>
      </c>
      <c r="M24">
        <f t="shared" si="2"/>
        <v>0.77165594674832416</v>
      </c>
    </row>
    <row r="25" spans="1:13" x14ac:dyDescent="0.25">
      <c r="A25">
        <f>'CO2 Concentration Data'!A25/60000</f>
        <v>1.8334833333333334</v>
      </c>
      <c r="C25">
        <f>'CO2 Concentration Data'!G25</f>
        <v>443.78829481762034</v>
      </c>
      <c r="D25">
        <f>'CO2 Concentration Data'!H25</f>
        <v>422.61617962457694</v>
      </c>
      <c r="E25">
        <f>'CO2 Concentration Data'!I25</f>
        <v>423.55559809837359</v>
      </c>
      <c r="J25">
        <f t="shared" si="3"/>
        <v>1.7502166666666668</v>
      </c>
      <c r="K25">
        <f t="shared" si="0"/>
        <v>0.52832881615424332</v>
      </c>
      <c r="L25">
        <f t="shared" si="1"/>
        <v>1.5082431566004995</v>
      </c>
      <c r="M25">
        <f t="shared" si="2"/>
        <v>0.8535927794040592</v>
      </c>
    </row>
    <row r="26" spans="1:13" x14ac:dyDescent="0.25">
      <c r="A26">
        <f>'CO2 Concentration Data'!A26/60000</f>
        <v>1.9176500000000001</v>
      </c>
      <c r="C26">
        <f>'CO2 Concentration Data'!G26</f>
        <v>446.61338269645995</v>
      </c>
      <c r="D26">
        <f>'CO2 Concentration Data'!H26</f>
        <v>422.17133274135011</v>
      </c>
      <c r="E26">
        <f>'CO2 Concentration Data'!I26</f>
        <v>422.95303598859795</v>
      </c>
      <c r="J26">
        <f t="shared" si="3"/>
        <v>1.8335499999999989</v>
      </c>
      <c r="K26">
        <f t="shared" si="0"/>
        <v>0.6172050732935116</v>
      </c>
      <c r="L26">
        <f t="shared" si="1"/>
        <v>1.7021931941763966</v>
      </c>
      <c r="M26">
        <f t="shared" si="2"/>
        <v>0.94352559767406552</v>
      </c>
    </row>
    <row r="27" spans="1:13" x14ac:dyDescent="0.25">
      <c r="A27">
        <f>'CO2 Concentration Data'!A27/60000</f>
        <v>2.0001500000000001</v>
      </c>
      <c r="C27">
        <f>'CO2 Concentration Data'!G27</f>
        <v>446.17571566620762</v>
      </c>
      <c r="D27">
        <f>'CO2 Concentration Data'!H27</f>
        <v>422.41398164310698</v>
      </c>
      <c r="E27">
        <f>'CO2 Concentration Data'!I27</f>
        <v>427.37195200541606</v>
      </c>
      <c r="J27">
        <f t="shared" si="3"/>
        <v>1.9168999999999983</v>
      </c>
      <c r="K27">
        <f t="shared" si="0"/>
        <v>0.56028275796759541</v>
      </c>
      <c r="L27">
        <f t="shared" si="1"/>
        <v>1.3709975387750282</v>
      </c>
      <c r="M27">
        <f t="shared" si="2"/>
        <v>0.92475618355081657</v>
      </c>
    </row>
    <row r="28" spans="1:13" x14ac:dyDescent="0.25">
      <c r="A28">
        <f>'CO2 Concentration Data'!A28/60000</f>
        <v>2.0834833333333331</v>
      </c>
      <c r="C28">
        <f>'CO2 Concentration Data'!G28</f>
        <v>445.93698313096871</v>
      </c>
      <c r="D28">
        <f>'CO2 Concentration Data'!H28</f>
        <v>421.28158639921514</v>
      </c>
      <c r="E28">
        <f>'CO2 Concentration Data'!I28</f>
        <v>424.55991180115825</v>
      </c>
      <c r="J28">
        <f t="shared" si="3"/>
        <v>2.0001999999999995</v>
      </c>
      <c r="K28">
        <f t="shared" si="0"/>
        <v>0.5380199271719448</v>
      </c>
      <c r="L28">
        <f t="shared" si="1"/>
        <v>1.4113010898905518</v>
      </c>
      <c r="M28">
        <f t="shared" si="2"/>
        <v>1.0000804630679754</v>
      </c>
    </row>
    <row r="29" spans="1:13" x14ac:dyDescent="0.25">
      <c r="A29">
        <f>'CO2 Concentration Data'!A29/60000</f>
        <v>2.1668166666666666</v>
      </c>
      <c r="C29">
        <f>'CO2 Concentration Data'!G29</f>
        <v>446.61338269645995</v>
      </c>
      <c r="D29">
        <f>'CO2 Concentration Data'!H29</f>
        <v>421.52423530097195</v>
      </c>
      <c r="E29">
        <f>'CO2 Concentration Data'!I29</f>
        <v>425.16250404004364</v>
      </c>
      <c r="J29">
        <f t="shared" si="3"/>
        <v>2.0851833333333332</v>
      </c>
      <c r="K29">
        <f t="shared" si="0"/>
        <v>0.59189442047305707</v>
      </c>
      <c r="L29">
        <f t="shared" si="1"/>
        <v>1.4428355639401695</v>
      </c>
      <c r="M29">
        <f t="shared" si="2"/>
        <v>1.0317446489139437</v>
      </c>
    </row>
    <row r="30" spans="1:13" x14ac:dyDescent="0.25">
      <c r="A30">
        <f>'CO2 Concentration Data'!A30/60000</f>
        <v>2.2501500000000001</v>
      </c>
      <c r="C30">
        <f>'CO2 Concentration Data'!G30</f>
        <v>446.81236891858015</v>
      </c>
      <c r="D30">
        <f>'CO2 Concentration Data'!H30</f>
        <v>421.72643328244203</v>
      </c>
      <c r="E30">
        <f>'CO2 Concentration Data'!I30</f>
        <v>423.55559809837359</v>
      </c>
      <c r="J30">
        <f t="shared" si="3"/>
        <v>2.1668333333333329</v>
      </c>
      <c r="K30">
        <f t="shared" si="0"/>
        <v>0.59463843834988717</v>
      </c>
      <c r="L30">
        <f t="shared" si="1"/>
        <v>1.5396140835112266</v>
      </c>
      <c r="M30">
        <f t="shared" si="2"/>
        <v>1.0098017556485583</v>
      </c>
    </row>
    <row r="31" spans="1:13" x14ac:dyDescent="0.25">
      <c r="A31">
        <f>'CO2 Concentration Data'!A31/60000</f>
        <v>2.3334833333333331</v>
      </c>
      <c r="C31">
        <f>'CO2 Concentration Data'!G31</f>
        <v>448.12542173644397</v>
      </c>
      <c r="D31">
        <f>'CO2 Concentration Data'!H31</f>
        <v>422.17133274135011</v>
      </c>
      <c r="E31">
        <f>'CO2 Concentration Data'!I31</f>
        <v>424.55991180115825</v>
      </c>
      <c r="J31">
        <f t="shared" si="3"/>
        <v>2.2501833333333323</v>
      </c>
      <c r="K31">
        <f t="shared" si="0"/>
        <v>0.58813806933030088</v>
      </c>
      <c r="L31">
        <f t="shared" si="1"/>
        <v>1.5246108929698885</v>
      </c>
      <c r="M31">
        <f t="shared" si="2"/>
        <v>1.0740778494707719</v>
      </c>
    </row>
    <row r="32" spans="1:13" x14ac:dyDescent="0.25">
      <c r="A32">
        <f>'CO2 Concentration Data'!A32/60000</f>
        <v>2.4168166666666666</v>
      </c>
      <c r="C32">
        <f>'CO2 Concentration Data'!G32</f>
        <v>447.05110145381917</v>
      </c>
      <c r="D32">
        <f>'CO2 Concentration Data'!H32</f>
        <v>422.61617962457694</v>
      </c>
      <c r="E32">
        <f>'CO2 Concentration Data'!I32</f>
        <v>425.16250404004364</v>
      </c>
      <c r="J32">
        <f t="shared" si="3"/>
        <v>2.3335333333333317</v>
      </c>
      <c r="K32">
        <f t="shared" si="0"/>
        <v>0.6447230586518693</v>
      </c>
      <c r="L32">
        <f t="shared" si="1"/>
        <v>1.5528447602165774</v>
      </c>
      <c r="M32">
        <f t="shared" si="2"/>
        <v>0.99810860402853929</v>
      </c>
    </row>
    <row r="33" spans="1:13" x14ac:dyDescent="0.25">
      <c r="A33">
        <f>'CO2 Concentration Data'!A33/60000</f>
        <v>2.5008666666666666</v>
      </c>
      <c r="C33">
        <f>'CO2 Concentration Data'!G33</f>
        <v>446.37465016122104</v>
      </c>
      <c r="D33">
        <f>'CO2 Concentration Data'!H33</f>
        <v>422.17133274135011</v>
      </c>
      <c r="E33">
        <f>'CO2 Concentration Data'!I33</f>
        <v>426.26721797969327</v>
      </c>
      <c r="F33">
        <f>'CO2 Concentration Data'!K33-'CO2 Concentration Data'!$N$2</f>
        <v>404.93060886731899</v>
      </c>
      <c r="J33">
        <f t="shared" si="3"/>
        <v>2.4168500000000002</v>
      </c>
      <c r="K33">
        <f t="shared" si="0"/>
        <v>0.54504671137716609</v>
      </c>
      <c r="L33">
        <f t="shared" si="1"/>
        <v>1.6190532739110595</v>
      </c>
      <c r="M33">
        <f t="shared" si="2"/>
        <v>1.2016090375503503</v>
      </c>
    </row>
    <row r="34" spans="1:13" x14ac:dyDescent="0.25">
      <c r="A34">
        <f>'CO2 Concentration Data'!A34/60000</f>
        <v>2.5834833333333331</v>
      </c>
      <c r="C34">
        <f>'CO2 Concentration Data'!G34</f>
        <v>446.81236891858015</v>
      </c>
      <c r="D34">
        <f>'CO2 Concentration Data'!H34</f>
        <v>422.41398164310698</v>
      </c>
      <c r="E34">
        <f>'CO2 Concentration Data'!I34</f>
        <v>425.16250404004364</v>
      </c>
      <c r="F34">
        <f>'CO2 Concentration Data'!K34-'CO2 Concentration Data'!$N$2</f>
        <v>404.74990382043978</v>
      </c>
      <c r="J34">
        <f t="shared" si="3"/>
        <v>2.5002166666666668</v>
      </c>
      <c r="K34">
        <f t="shared" si="0"/>
        <v>0.67281284857151147</v>
      </c>
      <c r="L34">
        <f t="shared" si="1"/>
        <v>1.4370991586949451</v>
      </c>
      <c r="M34">
        <f t="shared" si="2"/>
        <v>1.2536822856380045</v>
      </c>
    </row>
    <row r="35" spans="1:13" x14ac:dyDescent="0.25">
      <c r="A35">
        <f>'CO2 Concentration Data'!A35/60000</f>
        <v>2.6668166666666666</v>
      </c>
      <c r="C35">
        <f>'CO2 Concentration Data'!G35</f>
        <v>447.68775072718341</v>
      </c>
      <c r="D35">
        <f>'CO2 Concentration Data'!H35</f>
        <v>422.61617962457694</v>
      </c>
      <c r="E35">
        <f>'CO2 Concentration Data'!I35</f>
        <v>423.55559809837359</v>
      </c>
      <c r="F35">
        <f>'CO2 Concentration Data'!K35-'CO2 Concentration Data'!$N$2</f>
        <v>404.69687011300499</v>
      </c>
      <c r="J35">
        <f t="shared" si="3"/>
        <v>2.583516666666668</v>
      </c>
      <c r="K35">
        <f t="shared" ref="K35:K66" si="4">(C274-$F274)/(5*0.035314666213*10^6/600)</f>
        <v>0.59725362118765679</v>
      </c>
      <c r="L35">
        <f t="shared" ref="L35:L66" si="5">(D274-$F274)/(5*0.035314666213*10^6/600)</f>
        <v>1.6157764378712389</v>
      </c>
      <c r="M35">
        <f t="shared" ref="M35:M66" si="6">(E274-$F274)/(5*0.035314666213*10^6/600)</f>
        <v>1.1153567455876059</v>
      </c>
    </row>
    <row r="36" spans="1:13" x14ac:dyDescent="0.25">
      <c r="A36">
        <f>'CO2 Concentration Data'!A36/60000</f>
        <v>2.7501666666666669</v>
      </c>
      <c r="C36">
        <f>'CO2 Concentration Data'!G36</f>
        <v>447.68775072718341</v>
      </c>
      <c r="D36">
        <f>'CO2 Concentration Data'!H36</f>
        <v>422.41398164310698</v>
      </c>
      <c r="E36">
        <f>'CO2 Concentration Data'!I36</f>
        <v>424.55991180115825</v>
      </c>
      <c r="F36">
        <f>'CO2 Concentration Data'!K36-'CO2 Concentration Data'!$N$2</f>
        <v>404.61044675436546</v>
      </c>
      <c r="J36">
        <f t="shared" si="3"/>
        <v>2.6686166666666651</v>
      </c>
      <c r="K36">
        <f t="shared" si="4"/>
        <v>0.60103941935818683</v>
      </c>
      <c r="L36">
        <f t="shared" si="5"/>
        <v>1.533870605009205</v>
      </c>
      <c r="M36">
        <f t="shared" si="6"/>
        <v>1.2590291581656867</v>
      </c>
    </row>
    <row r="37" spans="1:13" x14ac:dyDescent="0.25">
      <c r="A37">
        <f>'CO2 Concentration Data'!A37/60000</f>
        <v>2.8334999999999999</v>
      </c>
      <c r="C37">
        <f>'CO2 Concentration Data'!G37</f>
        <v>447.25003594883248</v>
      </c>
      <c r="D37">
        <f>'CO2 Concentration Data'!H37</f>
        <v>421.96908218419884</v>
      </c>
      <c r="E37">
        <f>'CO2 Concentration Data'!I37</f>
        <v>425.16250404004364</v>
      </c>
      <c r="F37">
        <f>'CO2 Concentration Data'!K37-'CO2 Concentration Data'!$N$2</f>
        <v>404.6752652063351</v>
      </c>
      <c r="J37">
        <f t="shared" si="3"/>
        <v>2.7502166666666668</v>
      </c>
      <c r="K37">
        <f t="shared" si="4"/>
        <v>0.58958540299051099</v>
      </c>
      <c r="L37">
        <f t="shared" si="5"/>
        <v>1.6838471943200641</v>
      </c>
      <c r="M37">
        <f t="shared" si="6"/>
        <v>1.5552209329186575</v>
      </c>
    </row>
    <row r="38" spans="1:13" x14ac:dyDescent="0.25">
      <c r="A38">
        <f>'CO2 Concentration Data'!A38/60000</f>
        <v>2.9168166666666666</v>
      </c>
      <c r="C38">
        <f>'CO2 Concentration Data'!G38</f>
        <v>447.886689201205</v>
      </c>
      <c r="D38">
        <f>'CO2 Concentration Data'!H38</f>
        <v>421.96908218419884</v>
      </c>
      <c r="E38">
        <f>'CO2 Concentration Data'!I38</f>
        <v>425.66465586991762</v>
      </c>
      <c r="F38">
        <f>'CO2 Concentration Data'!K38-'CO2 Concentration Data'!$N$2</f>
        <v>404.67526520633515</v>
      </c>
      <c r="J38">
        <f t="shared" si="3"/>
        <v>2.8335666666666661</v>
      </c>
      <c r="K38">
        <f t="shared" si="4"/>
        <v>0.5484474318250161</v>
      </c>
      <c r="L38">
        <f t="shared" si="5"/>
        <v>1.8711300923823098</v>
      </c>
      <c r="M38">
        <f t="shared" si="6"/>
        <v>1.4616151998821563</v>
      </c>
    </row>
    <row r="39" spans="1:13" x14ac:dyDescent="0.25">
      <c r="A39">
        <f>'CO2 Concentration Data'!A39/60000</f>
        <v>3.0001666666666669</v>
      </c>
      <c r="C39">
        <f>'CO2 Concentration Data'!G39</f>
        <v>448.12542173644397</v>
      </c>
      <c r="D39">
        <f>'CO2 Concentration Data'!H39</f>
        <v>422.17133274135011</v>
      </c>
      <c r="E39">
        <f>'CO2 Concentration Data'!I39</f>
        <v>424.05777001432079</v>
      </c>
      <c r="F39">
        <f>'CO2 Concentration Data'!K39-'CO2 Concentration Data'!$N$2</f>
        <v>404.5259866031933</v>
      </c>
      <c r="J39">
        <f t="shared" si="3"/>
        <v>2.9168999999999983</v>
      </c>
      <c r="K39">
        <f t="shared" si="4"/>
        <v>0.56326879884966308</v>
      </c>
      <c r="L39">
        <f t="shared" si="5"/>
        <v>2.0168983667876379</v>
      </c>
      <c r="M39">
        <f t="shared" si="6"/>
        <v>1.425396217670114</v>
      </c>
    </row>
    <row r="40" spans="1:13" x14ac:dyDescent="0.25">
      <c r="A40">
        <f>'CO2 Concentration Data'!A40/60000</f>
        <v>3.0834999999999999</v>
      </c>
      <c r="C40">
        <f>'CO2 Concentration Data'!G40</f>
        <v>447.68775072718341</v>
      </c>
      <c r="D40">
        <f>'CO2 Concentration Data'!H40</f>
        <v>422.61617962457694</v>
      </c>
      <c r="E40">
        <f>'CO2 Concentration Data'!I40</f>
        <v>425.16250404004364</v>
      </c>
      <c r="F40">
        <f>'CO2 Concentration Data'!K40-'CO2 Concentration Data'!$N$2</f>
        <v>404.38652835860523</v>
      </c>
      <c r="J40">
        <f t="shared" si="3"/>
        <v>3.0001999999999995</v>
      </c>
      <c r="K40">
        <f t="shared" si="4"/>
        <v>0.53202422339950162</v>
      </c>
      <c r="L40">
        <f t="shared" si="5"/>
        <v>1.8643466167670697</v>
      </c>
      <c r="M40">
        <f t="shared" si="6"/>
        <v>1.3467584989009942</v>
      </c>
    </row>
    <row r="41" spans="1:13" x14ac:dyDescent="0.25">
      <c r="A41">
        <f>'CO2 Concentration Data'!A41/60000</f>
        <v>3.1674666666666669</v>
      </c>
      <c r="C41">
        <f>'CO2 Concentration Data'!G41</f>
        <v>446.61338269645995</v>
      </c>
      <c r="D41">
        <f>'CO2 Concentration Data'!H41</f>
        <v>421.72643328244203</v>
      </c>
      <c r="E41">
        <f>'CO2 Concentration Data'!I41</f>
        <v>424.55991180115825</v>
      </c>
      <c r="F41">
        <f>'CO2 Concentration Data'!K41-'CO2 Concentration Data'!$N$2</f>
        <v>404.44938222817484</v>
      </c>
      <c r="J41">
        <f t="shared" si="3"/>
        <v>3.083516666666668</v>
      </c>
      <c r="K41">
        <f t="shared" si="4"/>
        <v>0.5441580039913072</v>
      </c>
      <c r="L41">
        <f t="shared" si="5"/>
        <v>3.1928118414527034</v>
      </c>
      <c r="M41">
        <f t="shared" si="6"/>
        <v>1.3278897038238895</v>
      </c>
    </row>
    <row r="42" spans="1:13" x14ac:dyDescent="0.25">
      <c r="A42">
        <f>'CO2 Concentration Data'!A42/60000</f>
        <v>3.2501833333333332</v>
      </c>
      <c r="C42">
        <f>'CO2 Concentration Data'!G42</f>
        <v>447.4887684840715</v>
      </c>
      <c r="D42">
        <f>'CO2 Concentration Data'!H42</f>
        <v>422.85882852633387</v>
      </c>
      <c r="E42">
        <f>'CO2 Concentration Data'!I42</f>
        <v>425.16250404004364</v>
      </c>
      <c r="F42">
        <f>'CO2 Concentration Data'!K42-'CO2 Concentration Data'!$N$2</f>
        <v>404.5456283023957</v>
      </c>
      <c r="J42">
        <f t="shared" si="3"/>
        <v>3.1668833333333346</v>
      </c>
      <c r="K42">
        <f t="shared" si="4"/>
        <v>0.54118342414168341</v>
      </c>
      <c r="L42">
        <f t="shared" si="5"/>
        <v>2.2033473551758371</v>
      </c>
      <c r="M42">
        <f t="shared" si="6"/>
        <v>1.4920379556890484</v>
      </c>
    </row>
    <row r="43" spans="1:13" x14ac:dyDescent="0.25">
      <c r="A43">
        <f>'CO2 Concentration Data'!A43/60000</f>
        <v>3.3335499999999998</v>
      </c>
      <c r="C43">
        <f>'CO2 Concentration Data'!G43</f>
        <v>447.4887684840715</v>
      </c>
      <c r="D43">
        <f>'CO2 Concentration Data'!H43</f>
        <v>422.85882852633387</v>
      </c>
      <c r="E43">
        <f>'CO2 Concentration Data'!I43</f>
        <v>422.95303598859795</v>
      </c>
      <c r="F43">
        <f>'CO2 Concentration Data'!K43-'CO2 Concentration Data'!$N$2</f>
        <v>404.43956206603997</v>
      </c>
      <c r="J43">
        <f t="shared" si="3"/>
        <v>3.2517833333333321</v>
      </c>
      <c r="K43">
        <f t="shared" si="4"/>
        <v>0.55968873337452918</v>
      </c>
      <c r="L43">
        <f t="shared" si="5"/>
        <v>1.2930330015443046</v>
      </c>
      <c r="M43">
        <f t="shared" si="6"/>
        <v>1.3347034208990942</v>
      </c>
    </row>
    <row r="44" spans="1:13" x14ac:dyDescent="0.25">
      <c r="A44">
        <f>'CO2 Concentration Data'!A44/60000</f>
        <v>3.4168666666666665</v>
      </c>
      <c r="C44">
        <f>'CO2 Concentration Data'!G44</f>
        <v>446.81236891858015</v>
      </c>
      <c r="D44">
        <f>'CO2 Concentration Data'!H44</f>
        <v>421.96908218419884</v>
      </c>
      <c r="E44">
        <f>'CO2 Concentration Data'!I44</f>
        <v>424.05777001432079</v>
      </c>
      <c r="F44">
        <f>'CO2 Concentration Data'!K44-'CO2 Concentration Data'!$N$2</f>
        <v>404.55741304693072</v>
      </c>
      <c r="J44">
        <f t="shared" si="3"/>
        <v>3.3335000000000008</v>
      </c>
      <c r="K44">
        <f t="shared" si="4"/>
        <v>0.54343049689754919</v>
      </c>
      <c r="L44">
        <f t="shared" si="5"/>
        <v>1.2854411128576957</v>
      </c>
      <c r="M44">
        <f t="shared" si="6"/>
        <v>1.3213607675158752</v>
      </c>
    </row>
    <row r="45" spans="1:13" x14ac:dyDescent="0.25">
      <c r="A45">
        <f>'CO2 Concentration Data'!A45/60000</f>
        <v>3.5002166666666668</v>
      </c>
      <c r="C45">
        <f>'CO2 Concentration Data'!G45</f>
        <v>445.49926835261766</v>
      </c>
      <c r="D45">
        <f>'CO2 Concentration Data'!H45</f>
        <v>422.17133274135011</v>
      </c>
      <c r="E45">
        <f>'CO2 Concentration Data'!I45</f>
        <v>424.55991180115825</v>
      </c>
      <c r="F45">
        <f>'CO2 Concentration Data'!K45-'CO2 Concentration Data'!$N$2</f>
        <v>404.58883929424917</v>
      </c>
      <c r="J45">
        <f t="shared" si="3"/>
        <v>3.4168666666666674</v>
      </c>
      <c r="K45">
        <f t="shared" si="4"/>
        <v>0.57052203438894933</v>
      </c>
      <c r="L45">
        <f t="shared" si="5"/>
        <v>1.432403708298861</v>
      </c>
      <c r="M45">
        <f t="shared" si="6"/>
        <v>1.4050914916295325</v>
      </c>
    </row>
    <row r="46" spans="1:13" x14ac:dyDescent="0.25">
      <c r="A46">
        <f>'CO2 Concentration Data'!A46/60000</f>
        <v>3.5835499999999998</v>
      </c>
      <c r="C46">
        <f>'CO2 Concentration Data'!G46</f>
        <v>447.68775072718341</v>
      </c>
      <c r="D46">
        <f>'CO2 Concentration Data'!H46</f>
        <v>422.17133274135011</v>
      </c>
      <c r="E46">
        <f>'CO2 Concentration Data'!I46</f>
        <v>424.55991180115825</v>
      </c>
      <c r="F46">
        <f>'CO2 Concentration Data'!K46-'CO2 Concentration Data'!$N$2</f>
        <v>404.49259322002831</v>
      </c>
      <c r="J46">
        <f t="shared" si="3"/>
        <v>3.5001999999999995</v>
      </c>
      <c r="K46">
        <f t="shared" si="4"/>
        <v>0.52900173843117737</v>
      </c>
      <c r="L46">
        <f t="shared" si="5"/>
        <v>3.0909841008575873</v>
      </c>
      <c r="M46">
        <f t="shared" si="6"/>
        <v>1.2465978665476323</v>
      </c>
    </row>
    <row r="47" spans="1:13" x14ac:dyDescent="0.25">
      <c r="A47">
        <f>'CO2 Concentration Data'!A47/60000</f>
        <v>3.6668666666666665</v>
      </c>
      <c r="C47">
        <f>'CO2 Concentration Data'!G47</f>
        <v>448.76207498881649</v>
      </c>
      <c r="D47">
        <f>'CO2 Concentration Data'!H47</f>
        <v>422.17133274135011</v>
      </c>
      <c r="E47">
        <f>'CO2 Concentration Data'!I47</f>
        <v>425.16250404004364</v>
      </c>
      <c r="F47">
        <f>'CO2 Concentration Data'!K47-'CO2 Concentration Data'!$N$2</f>
        <v>404.32170971021668</v>
      </c>
      <c r="J47">
        <f t="shared" si="3"/>
        <v>3.5835499999999989</v>
      </c>
      <c r="K47">
        <f t="shared" si="4"/>
        <v>0.60609693696442024</v>
      </c>
      <c r="L47">
        <f t="shared" si="5"/>
        <v>1.789324441743108</v>
      </c>
      <c r="M47">
        <f t="shared" si="6"/>
        <v>1.2440364198418208</v>
      </c>
    </row>
    <row r="48" spans="1:13" x14ac:dyDescent="0.25">
      <c r="A48">
        <f>'CO2 Concentration Data'!A48/60000</f>
        <v>3.7507166666666665</v>
      </c>
      <c r="C48">
        <f>'CO2 Concentration Data'!G48</f>
        <v>448.32435623145727</v>
      </c>
      <c r="D48">
        <f>'CO2 Concentration Data'!H48</f>
        <v>423.30372394095878</v>
      </c>
      <c r="E48">
        <f>'CO2 Concentration Data'!I48</f>
        <v>425.16250404004364</v>
      </c>
      <c r="F48">
        <f>'CO2 Concentration Data'!K48-'CO2 Concentration Data'!$N$2</f>
        <v>404.02118792153288</v>
      </c>
      <c r="J48">
        <f t="shared" si="3"/>
        <v>3.6669166666666655</v>
      </c>
      <c r="K48">
        <f t="shared" si="4"/>
        <v>0.53116871754852557</v>
      </c>
      <c r="L48">
        <f t="shared" si="5"/>
        <v>1.6509182018267228</v>
      </c>
      <c r="M48">
        <f t="shared" si="6"/>
        <v>1.6355143556598188</v>
      </c>
    </row>
    <row r="49" spans="1:13" x14ac:dyDescent="0.25">
      <c r="A49">
        <f>'CO2 Concentration Data'!A49/60000</f>
        <v>3.8349166666666665</v>
      </c>
      <c r="C49">
        <f>'CO2 Concentration Data'!G49</f>
        <v>447.886689201205</v>
      </c>
      <c r="D49">
        <f>'CO2 Concentration Data'!H49</f>
        <v>421.72643328244203</v>
      </c>
      <c r="E49">
        <f>'CO2 Concentration Data'!I49</f>
        <v>424.05777001432079</v>
      </c>
      <c r="F49">
        <f>'CO2 Concentration Data'!K49-'CO2 Concentration Data'!$N$2</f>
        <v>403.72066750778185</v>
      </c>
      <c r="J49">
        <f t="shared" si="3"/>
        <v>3.7501833333333323</v>
      </c>
      <c r="K49">
        <f t="shared" si="4"/>
        <v>0.53724656422595307</v>
      </c>
      <c r="L49">
        <f t="shared" si="5"/>
        <v>1.5587077159651361</v>
      </c>
      <c r="M49">
        <f t="shared" si="6"/>
        <v>1.0978166122441937</v>
      </c>
    </row>
    <row r="50" spans="1:13" x14ac:dyDescent="0.25">
      <c r="A50">
        <f>'CO2 Concentration Data'!A50/60000</f>
        <v>3.9168500000000002</v>
      </c>
      <c r="C50">
        <f>'CO2 Concentration Data'!G50</f>
        <v>449.63745679741976</v>
      </c>
      <c r="D50">
        <f>'CO2 Concentration Data'!H50</f>
        <v>423.06107503920185</v>
      </c>
      <c r="E50">
        <f>'CO2 Concentration Data'!I50</f>
        <v>425.16250404004364</v>
      </c>
      <c r="F50">
        <f>'CO2 Concentration Data'!K50-'CO2 Concentration Data'!$N$2</f>
        <v>403.63620735660982</v>
      </c>
      <c r="J50">
        <f t="shared" si="3"/>
        <v>3.8345333333333329</v>
      </c>
      <c r="K50">
        <f t="shared" si="4"/>
        <v>0.52913421876781641</v>
      </c>
      <c r="L50">
        <f t="shared" si="5"/>
        <v>1.5082725006485398</v>
      </c>
      <c r="M50">
        <f t="shared" si="6"/>
        <v>1.0920151830299369</v>
      </c>
    </row>
    <row r="51" spans="1:13" x14ac:dyDescent="0.25">
      <c r="A51">
        <f>'CO2 Concentration Data'!A51/60000</f>
        <v>4.0002000000000004</v>
      </c>
      <c r="C51">
        <f>'CO2 Concentration Data'!G51</f>
        <v>448.12542173644397</v>
      </c>
      <c r="D51">
        <f>'CO2 Concentration Data'!H51</f>
        <v>422.61617962457694</v>
      </c>
      <c r="E51">
        <f>'CO2 Concentration Data'!I51</f>
        <v>424.05777001432079</v>
      </c>
      <c r="F51">
        <f>'CO2 Concentration Data'!K51-'CO2 Concentration Data'!$N$2</f>
        <v>403.5399612823889</v>
      </c>
      <c r="J51">
        <f t="shared" si="3"/>
        <v>3.9168833333333346</v>
      </c>
      <c r="K51">
        <f t="shared" si="4"/>
        <v>0.52034571382085981</v>
      </c>
      <c r="L51">
        <f t="shared" si="5"/>
        <v>1.7013555892484296</v>
      </c>
      <c r="M51">
        <f t="shared" si="6"/>
        <v>0.93366839450549</v>
      </c>
    </row>
    <row r="52" spans="1:13" x14ac:dyDescent="0.25">
      <c r="A52">
        <f>'CO2 Concentration Data'!A52/60000</f>
        <v>4.0835166666666662</v>
      </c>
      <c r="C52">
        <f>'CO2 Concentration Data'!G52</f>
        <v>450.51284258503125</v>
      </c>
      <c r="D52">
        <f>'CO2 Concentration Data'!H52</f>
        <v>422.61617962457694</v>
      </c>
      <c r="E52">
        <f>'CO2 Concentration Data'!I52</f>
        <v>425.66465586991762</v>
      </c>
      <c r="F52">
        <f>'CO2 Concentration Data'!K52-'CO2 Concentration Data'!$N$2</f>
        <v>403.43389504603317</v>
      </c>
      <c r="J52">
        <f t="shared" si="3"/>
        <v>4.0002500000000012</v>
      </c>
      <c r="K52">
        <f t="shared" si="4"/>
        <v>0.52764684095809011</v>
      </c>
      <c r="L52">
        <f t="shared" si="5"/>
        <v>1.3407508792154446</v>
      </c>
      <c r="M52">
        <f t="shared" si="6"/>
        <v>0.90193079071451354</v>
      </c>
    </row>
    <row r="53" spans="1:13" x14ac:dyDescent="0.25">
      <c r="A53">
        <f>'CO2 Concentration Data'!A53/60000</f>
        <v>4.1668500000000002</v>
      </c>
      <c r="C53">
        <f>'CO2 Concentration Data'!G53</f>
        <v>448.5630887666963</v>
      </c>
      <c r="D53">
        <f>'CO2 Concentration Data'!H53</f>
        <v>422.61617962457694</v>
      </c>
      <c r="E53">
        <f>'CO2 Concentration Data'!I53</f>
        <v>427.87410383529004</v>
      </c>
      <c r="F53">
        <f>'CO2 Concentration Data'!K53-'CO2 Concentration Data'!$N$2</f>
        <v>403.42407350896565</v>
      </c>
      <c r="J53">
        <f t="shared" si="3"/>
        <v>4.0835666666666661</v>
      </c>
      <c r="K53">
        <f t="shared" si="4"/>
        <v>0.51773822102653677</v>
      </c>
      <c r="L53">
        <f t="shared" si="5"/>
        <v>1.3200918055857647</v>
      </c>
      <c r="M53">
        <f t="shared" si="6"/>
        <v>0.86134626744856968</v>
      </c>
    </row>
    <row r="54" spans="1:13" x14ac:dyDescent="0.25">
      <c r="A54">
        <f>'CO2 Concentration Data'!A54/60000</f>
        <v>4.2501833333333332</v>
      </c>
      <c r="C54">
        <f>'CO2 Concentration Data'!G54</f>
        <v>449.00080752405552</v>
      </c>
      <c r="D54">
        <f>'CO2 Concentration Data'!H54</f>
        <v>422.61617962457694</v>
      </c>
      <c r="E54">
        <f>'CO2 Concentration Data'!I54</f>
        <v>425.66465586991762</v>
      </c>
      <c r="F54">
        <f>'CO2 Concentration Data'!K54-'CO2 Concentration Data'!$N$2</f>
        <v>403.43389504603323</v>
      </c>
      <c r="J54">
        <f t="shared" si="3"/>
        <v>4.1669833333333344</v>
      </c>
      <c r="K54">
        <f t="shared" si="4"/>
        <v>0.55974761932889516</v>
      </c>
      <c r="L54">
        <f t="shared" si="5"/>
        <v>1.3666390725416691</v>
      </c>
      <c r="M54">
        <f t="shared" si="6"/>
        <v>0.83127483924573553</v>
      </c>
    </row>
    <row r="55" spans="1:13" x14ac:dyDescent="0.25">
      <c r="A55">
        <f>'CO2 Concentration Data'!A55/60000</f>
        <v>4.3335166666666662</v>
      </c>
      <c r="C55">
        <f>'CO2 Concentration Data'!G55</f>
        <v>448.12542173644397</v>
      </c>
      <c r="D55">
        <f>'CO2 Concentration Data'!H55</f>
        <v>422.17133274135011</v>
      </c>
      <c r="E55">
        <f>'CO2 Concentration Data'!I55</f>
        <v>424.05777001432079</v>
      </c>
      <c r="F55">
        <f>'CO2 Concentration Data'!K55-'CO2 Concentration Data'!$N$2</f>
        <v>403.54192586478899</v>
      </c>
      <c r="J55">
        <f t="shared" si="3"/>
        <v>4.2504833333333316</v>
      </c>
      <c r="K55">
        <f t="shared" si="4"/>
        <v>0.54557265140955125</v>
      </c>
      <c r="L55">
        <f t="shared" si="5"/>
        <v>1.3522332631180729</v>
      </c>
      <c r="M55">
        <f t="shared" si="6"/>
        <v>0.94889764861159276</v>
      </c>
    </row>
    <row r="56" spans="1:13" x14ac:dyDescent="0.25">
      <c r="A56">
        <f>'CO2 Concentration Data'!A56/60000</f>
        <v>4.4172333333333329</v>
      </c>
      <c r="C56">
        <f>'CO2 Concentration Data'!G56</f>
        <v>449.19974201906882</v>
      </c>
      <c r="D56">
        <f>'CO2 Concentration Data'!H56</f>
        <v>422.41398164310698</v>
      </c>
      <c r="E56">
        <f>'CO2 Concentration Data'!I56</f>
        <v>425.66465586991762</v>
      </c>
      <c r="F56">
        <f>'CO2 Concentration Data'!K56-'CO2 Concentration Data'!$N$2</f>
        <v>403.59495957222367</v>
      </c>
      <c r="J56">
        <f t="shared" si="3"/>
        <v>4.333516666666668</v>
      </c>
      <c r="K56">
        <f t="shared" si="4"/>
        <v>0.58568944370125264</v>
      </c>
      <c r="L56">
        <f t="shared" si="5"/>
        <v>1.6138606162169897</v>
      </c>
      <c r="M56">
        <f t="shared" si="6"/>
        <v>0.88108789516141139</v>
      </c>
    </row>
    <row r="57" spans="1:13" x14ac:dyDescent="0.25">
      <c r="A57">
        <f>'CO2 Concentration Data'!A57/60000</f>
        <v>4.5001666666666669</v>
      </c>
      <c r="C57">
        <f>'CO2 Concentration Data'!G57</f>
        <v>447.68775072718341</v>
      </c>
      <c r="D57">
        <f>'CO2 Concentration Data'!H57</f>
        <v>421.72643328244203</v>
      </c>
      <c r="E57">
        <f>'CO2 Concentration Data'!I57</f>
        <v>425.16250404004364</v>
      </c>
      <c r="F57">
        <f>'CO2 Concentration Data'!K57-'CO2 Concentration Data'!$N$2</f>
        <v>403.65977822061234</v>
      </c>
      <c r="J57">
        <f t="shared" si="3"/>
        <v>4.4168500000000002</v>
      </c>
      <c r="K57">
        <f t="shared" si="4"/>
        <v>0.58188056968941992</v>
      </c>
      <c r="L57">
        <f t="shared" si="5"/>
        <v>1.9014828853059547</v>
      </c>
      <c r="M57">
        <f t="shared" si="6"/>
        <v>1.0164181933256551</v>
      </c>
    </row>
    <row r="58" spans="1:13" x14ac:dyDescent="0.25">
      <c r="A58">
        <f>'CO2 Concentration Data'!A58/60000</f>
        <v>4.5835166666666662</v>
      </c>
      <c r="C58">
        <f>'CO2 Concentration Data'!G58</f>
        <v>444.42494806999287</v>
      </c>
      <c r="D58">
        <f>'CO2 Concentration Data'!H58</f>
        <v>422.61617962457694</v>
      </c>
      <c r="E58">
        <f>'CO2 Concentration Data'!I58</f>
        <v>424.55991180115825</v>
      </c>
      <c r="F58">
        <f>'CO2 Concentration Data'!K58-'CO2 Concentration Data'!$N$2</f>
        <v>403.65977822061234</v>
      </c>
      <c r="J58">
        <f t="shared" si="3"/>
        <v>4.5011166666666682</v>
      </c>
      <c r="K58">
        <f t="shared" si="4"/>
        <v>0.56967698940867117</v>
      </c>
      <c r="L58">
        <f t="shared" si="5"/>
        <v>1.6674187168350347</v>
      </c>
      <c r="M58">
        <f t="shared" si="6"/>
        <v>0.8702577185277508</v>
      </c>
    </row>
    <row r="59" spans="1:13" x14ac:dyDescent="0.25">
      <c r="A59">
        <f>'CO2 Concentration Data'!A59/60000</f>
        <v>4.6668500000000002</v>
      </c>
      <c r="C59">
        <f>'CO2 Concentration Data'!G59</f>
        <v>448.12542173644397</v>
      </c>
      <c r="D59">
        <f>'CO2 Concentration Data'!H59</f>
        <v>421.28158639921514</v>
      </c>
      <c r="E59">
        <f>'CO2 Concentration Data'!I59</f>
        <v>424.05777001432079</v>
      </c>
      <c r="F59">
        <f>'CO2 Concentration Data'!K59-'CO2 Concentration Data'!$N$2</f>
        <v>403.70299039097955</v>
      </c>
      <c r="J59">
        <f t="shared" si="3"/>
        <v>4.5835333333333317</v>
      </c>
      <c r="K59">
        <f t="shared" si="4"/>
        <v>0.57600845971200365</v>
      </c>
      <c r="L59">
        <f t="shared" si="5"/>
        <v>1.664926192614556</v>
      </c>
      <c r="M59">
        <f t="shared" si="6"/>
        <v>0.95016111390314961</v>
      </c>
    </row>
    <row r="60" spans="1:13" x14ac:dyDescent="0.25">
      <c r="A60">
        <f>'CO2 Concentration Data'!A60/60000</f>
        <v>4.7501833333333332</v>
      </c>
      <c r="C60">
        <f>'CO2 Concentration Data'!G60</f>
        <v>447.05110145381917</v>
      </c>
      <c r="D60">
        <f>'CO2 Concentration Data'!H60</f>
        <v>420.39184005708017</v>
      </c>
      <c r="E60">
        <f>'CO2 Concentration Data'!I60</f>
        <v>424.55991180115825</v>
      </c>
      <c r="F60">
        <f>'CO2 Concentration Data'!K60-'CO2 Concentration Data'!$N$2</f>
        <v>403.55174838395146</v>
      </c>
      <c r="J60">
        <f t="shared" si="3"/>
        <v>4.6668833333333346</v>
      </c>
      <c r="K60">
        <f t="shared" si="4"/>
        <v>0.5759417167930676</v>
      </c>
      <c r="L60">
        <f t="shared" si="5"/>
        <v>2.4288085940696256</v>
      </c>
      <c r="M60">
        <f t="shared" si="6"/>
        <v>0.94088033032749052</v>
      </c>
    </row>
    <row r="61" spans="1:13" x14ac:dyDescent="0.25">
      <c r="A61">
        <f>'CO2 Concentration Data'!A61/60000</f>
        <v>4.8335166666666662</v>
      </c>
      <c r="C61">
        <f>'CO2 Concentration Data'!G61</f>
        <v>448.5630887666963</v>
      </c>
      <c r="D61">
        <f>'CO2 Concentration Data'!H61</f>
        <v>420.836686940307</v>
      </c>
      <c r="E61">
        <f>'CO2 Concentration Data'!I61</f>
        <v>422.45088415872397</v>
      </c>
      <c r="F61">
        <f>'CO2 Concentration Data'!K61-'CO2 Concentration Data'!$N$2</f>
        <v>403.4672882327792</v>
      </c>
      <c r="J61">
        <f t="shared" si="3"/>
        <v>4.7501833333333323</v>
      </c>
      <c r="K61">
        <f t="shared" si="4"/>
        <v>0.57362020773764077</v>
      </c>
      <c r="L61">
        <f t="shared" si="5"/>
        <v>1.7713545221375242</v>
      </c>
      <c r="M61">
        <f t="shared" si="6"/>
        <v>0.9141098963824531</v>
      </c>
    </row>
    <row r="62" spans="1:13" x14ac:dyDescent="0.25">
      <c r="A62">
        <f>'CO2 Concentration Data'!A62/60000</f>
        <v>4.9168500000000002</v>
      </c>
      <c r="C62">
        <f>'CO2 Concentration Data'!G62</f>
        <v>426.36023880997323</v>
      </c>
      <c r="D62">
        <f>'CO2 Concentration Data'!H62</f>
        <v>421.52423530097195</v>
      </c>
      <c r="E62">
        <f>'CO2 Concentration Data'!I62</f>
        <v>426.76938989564042</v>
      </c>
      <c r="F62">
        <f>'CO2 Concentration Data'!K62-'CO2 Concentration Data'!$N$2</f>
        <v>403.32783097028596</v>
      </c>
      <c r="J62">
        <f t="shared" si="3"/>
        <v>4.8335333333333317</v>
      </c>
      <c r="K62">
        <f t="shared" si="4"/>
        <v>0.57256565907296941</v>
      </c>
      <c r="L62">
        <f t="shared" si="5"/>
        <v>1.5036942620364842</v>
      </c>
      <c r="M62">
        <f t="shared" si="6"/>
        <v>0.92977724275258911</v>
      </c>
    </row>
    <row r="63" spans="1:13" x14ac:dyDescent="0.25">
      <c r="A63">
        <f>'CO2 Concentration Data'!A63/60000</f>
        <v>5.0001833333333332</v>
      </c>
      <c r="C63">
        <f>'CO2 Concentration Data'!G63</f>
        <v>425.92257177972095</v>
      </c>
      <c r="D63">
        <f>'CO2 Concentration Data'!H63</f>
        <v>422.41398164310698</v>
      </c>
      <c r="E63">
        <f>'CO2 Concentration Data'!I63</f>
        <v>422.95303598859795</v>
      </c>
      <c r="F63">
        <f>'CO2 Concentration Data'!K63-'CO2 Concentration Data'!$N$2</f>
        <v>403.18837252927898</v>
      </c>
      <c r="J63">
        <f t="shared" si="3"/>
        <v>4.9168666666666674</v>
      </c>
      <c r="K63">
        <f t="shared" si="4"/>
        <v>0.52466240048322599</v>
      </c>
      <c r="L63">
        <f t="shared" si="5"/>
        <v>1.6195132445836204</v>
      </c>
      <c r="M63">
        <f t="shared" si="6"/>
        <v>1.7516441242047003</v>
      </c>
    </row>
    <row r="64" spans="1:13" x14ac:dyDescent="0.25">
      <c r="A64">
        <f>'CO2 Concentration Data'!A64/60000</f>
        <v>5.0837000000000003</v>
      </c>
      <c r="C64">
        <f>'CO2 Concentration Data'!G64</f>
        <v>424.41053273973694</v>
      </c>
      <c r="D64">
        <f>'CO2 Concentration Data'!H64</f>
        <v>421.28158639921514</v>
      </c>
      <c r="E64">
        <f>'CO2 Concentration Data'!I64</f>
        <v>425.16250404004364</v>
      </c>
      <c r="F64">
        <f>'CO2 Concentration Data'!K64-'CO2 Concentration Data'!$N$2</f>
        <v>403.07052036987454</v>
      </c>
      <c r="J64">
        <f t="shared" si="3"/>
        <v>5.0001999999999995</v>
      </c>
      <c r="K64">
        <f t="shared" si="4"/>
        <v>0.5738546809550904</v>
      </c>
      <c r="L64">
        <f t="shared" si="5"/>
        <v>1.5208228844035137</v>
      </c>
      <c r="M64">
        <f t="shared" si="6"/>
        <v>1.2831355131601199</v>
      </c>
    </row>
    <row r="65" spans="1:13" x14ac:dyDescent="0.25">
      <c r="A65">
        <f>'CO2 Concentration Data'!A65/60000</f>
        <v>5.1668666666666665</v>
      </c>
      <c r="C65">
        <f>'CO2 Concentration Data'!G65</f>
        <v>424.64926527497585</v>
      </c>
      <c r="D65">
        <f>'CO2 Concentration Data'!H65</f>
        <v>420.39184005708017</v>
      </c>
      <c r="E65">
        <f>'CO2 Concentration Data'!I65</f>
        <v>424.05777001432079</v>
      </c>
      <c r="F65">
        <f>'CO2 Concentration Data'!K65-'CO2 Concentration Data'!$N$2</f>
        <v>403.23158371755142</v>
      </c>
      <c r="J65">
        <f t="shared" si="3"/>
        <v>5.0846499999999999</v>
      </c>
      <c r="K65">
        <f t="shared" si="4"/>
        <v>0.51219850669487177</v>
      </c>
      <c r="L65">
        <f t="shared" si="5"/>
        <v>1.588853596035388</v>
      </c>
      <c r="M65">
        <f t="shared" si="6"/>
        <v>1.126087979796178</v>
      </c>
    </row>
    <row r="66" spans="1:13" x14ac:dyDescent="0.25">
      <c r="A66">
        <f>'CO2 Concentration Data'!A66/60000</f>
        <v>5.2502000000000004</v>
      </c>
      <c r="C66">
        <f>'CO2 Concentration Data'!G66</f>
        <v>421.38650638687574</v>
      </c>
      <c r="D66">
        <f>'CO2 Concentration Data'!H66</f>
        <v>421.28158639921514</v>
      </c>
      <c r="E66">
        <f>'CO2 Concentration Data'!I66</f>
        <v>424.05777001432079</v>
      </c>
      <c r="F66">
        <f>'CO2 Concentration Data'!K66-'CO2 Concentration Data'!$N$2</f>
        <v>403.27479608433748</v>
      </c>
      <c r="J66">
        <f t="shared" si="3"/>
        <v>5.1668333333333329</v>
      </c>
      <c r="K66">
        <f t="shared" si="4"/>
        <v>0.58438763382853021</v>
      </c>
      <c r="L66">
        <f t="shared" si="5"/>
        <v>1.398647213113442</v>
      </c>
      <c r="M66">
        <f t="shared" si="6"/>
        <v>1.1781547228226021</v>
      </c>
    </row>
    <row r="67" spans="1:13" x14ac:dyDescent="0.25">
      <c r="A67">
        <f>'CO2 Concentration Data'!A67/60000</f>
        <v>5.3335333333333335</v>
      </c>
      <c r="C67">
        <f>'CO2 Concentration Data'!G67</f>
        <v>424.21159824472363</v>
      </c>
      <c r="D67">
        <f>'CO2 Concentration Data'!H67</f>
        <v>420.39184005708017</v>
      </c>
      <c r="E67">
        <f>'CO2 Concentration Data'!I67</f>
        <v>424.05777001432079</v>
      </c>
      <c r="F67">
        <f>'CO2 Concentration Data'!K67-'CO2 Concentration Data'!$N$2</f>
        <v>403.3710409800446</v>
      </c>
      <c r="J67">
        <f t="shared" si="3"/>
        <v>5.2501833333333323</v>
      </c>
      <c r="K67">
        <f t="shared" ref="K67:K98" si="7">(C306-$F306)/(5*0.035314666213*10^6/600)</f>
        <v>0.52167329264757434</v>
      </c>
      <c r="L67">
        <f t="shared" ref="L67:L98" si="8">(D306-$F306)/(5*0.035314666213*10^6/600)</f>
        <v>1.5414653632283815</v>
      </c>
      <c r="M67">
        <f t="shared" ref="M67:M98" si="9">(E306-$F306)/(5*0.035314666213*10^6/600)</f>
        <v>0.98741628015693572</v>
      </c>
    </row>
    <row r="68" spans="1:13" x14ac:dyDescent="0.25">
      <c r="A68">
        <f>'CO2 Concentration Data'!A68/60000</f>
        <v>5.4168666666666665</v>
      </c>
      <c r="C68">
        <f>'CO2 Concentration Data'!G68</f>
        <v>423.77388346637258</v>
      </c>
      <c r="D68">
        <f>'CO2 Concentration Data'!H68</f>
        <v>420.63448895883704</v>
      </c>
      <c r="E68">
        <f>'CO2 Concentration Data'!I68</f>
        <v>424.05777001432079</v>
      </c>
      <c r="F68">
        <f>'CO2 Concentration Data'!K68-'CO2 Concentration Data'!$N$2</f>
        <v>403.4358594320143</v>
      </c>
      <c r="J68">
        <f t="shared" ref="J68:J123" si="10">A307-20</f>
        <v>5.3335333333333317</v>
      </c>
      <c r="K68">
        <f t="shared" si="7"/>
        <v>0.5540381548475467</v>
      </c>
      <c r="L68">
        <f t="shared" si="8"/>
        <v>1.3076216141706649</v>
      </c>
      <c r="M68">
        <f t="shared" si="9"/>
        <v>1.2052640433821482</v>
      </c>
    </row>
    <row r="69" spans="1:13" x14ac:dyDescent="0.25">
      <c r="A69">
        <f>'CO2 Concentration Data'!A69/60000</f>
        <v>5.5001833333333332</v>
      </c>
      <c r="C69">
        <f>'CO2 Concentration Data'!G69</f>
        <v>424.21159824472363</v>
      </c>
      <c r="D69">
        <f>'CO2 Concentration Data'!H69</f>
        <v>420.18959354421213</v>
      </c>
      <c r="E69">
        <f>'CO2 Concentration Data'!I69</f>
        <v>424.05777001432079</v>
      </c>
      <c r="F69">
        <f>'CO2 Concentration Data'!K69-'CO2 Concentration Data'!$N$2</f>
        <v>403.52031938676748</v>
      </c>
      <c r="J69">
        <f t="shared" si="10"/>
        <v>5.4168833333333346</v>
      </c>
      <c r="K69">
        <f t="shared" si="7"/>
        <v>0.49931907009747017</v>
      </c>
      <c r="L69">
        <f t="shared" si="8"/>
        <v>1.2985915407562081</v>
      </c>
      <c r="M69">
        <f t="shared" si="9"/>
        <v>1.041155870460396</v>
      </c>
    </row>
    <row r="70" spans="1:13" x14ac:dyDescent="0.25">
      <c r="A70">
        <f>'CO2 Concentration Data'!A70/60000</f>
        <v>5.5835166666666662</v>
      </c>
      <c r="C70">
        <f>'CO2 Concentration Data'!G70</f>
        <v>423.97286570948461</v>
      </c>
      <c r="D70">
        <f>'CO2 Concentration Data'!H70</f>
        <v>532.05446608321461</v>
      </c>
      <c r="E70">
        <f>'CO2 Concentration Data'!I70</f>
        <v>424.55991180115825</v>
      </c>
      <c r="F70">
        <f>'CO2 Concentration Data'!K70-'CO2 Concentration Data'!$N$2</f>
        <v>403.56353175355355</v>
      </c>
      <c r="J70">
        <f t="shared" si="10"/>
        <v>5.5001833333333323</v>
      </c>
      <c r="K70">
        <f t="shared" si="7"/>
        <v>0.51732497018283352</v>
      </c>
      <c r="L70">
        <f t="shared" si="8"/>
        <v>2.1642542399770592</v>
      </c>
      <c r="M70">
        <f t="shared" si="9"/>
        <v>0.83805586366292328</v>
      </c>
    </row>
    <row r="71" spans="1:13" x14ac:dyDescent="0.25">
      <c r="A71">
        <f>'CO2 Concentration Data'!A71/60000</f>
        <v>5.6670666666666669</v>
      </c>
      <c r="C71">
        <f>'CO2 Concentration Data'!G71</f>
        <v>424.41053273973694</v>
      </c>
      <c r="D71">
        <f>'CO2 Concentration Data'!H71</f>
        <v>546.2094935839508</v>
      </c>
      <c r="E71">
        <f>'CO2 Concentration Data'!I71</f>
        <v>424.05777001432079</v>
      </c>
      <c r="F71">
        <f>'CO2 Concentration Data'!K71-'CO2 Concentration Data'!$N$2</f>
        <v>403.59495917938574</v>
      </c>
      <c r="J71">
        <f t="shared" si="10"/>
        <v>5.5835499999999989</v>
      </c>
      <c r="K71">
        <f t="shared" si="7"/>
        <v>0.53477181332738988</v>
      </c>
      <c r="L71">
        <f t="shared" si="8"/>
        <v>1.5381551500558881</v>
      </c>
      <c r="M71">
        <f t="shared" si="9"/>
        <v>1.0410490793873302</v>
      </c>
    </row>
    <row r="72" spans="1:13" x14ac:dyDescent="0.25">
      <c r="A72">
        <f>'CO2 Concentration Data'!A72/60000</f>
        <v>5.7501666666666669</v>
      </c>
      <c r="C72">
        <f>'CO2 Concentration Data'!G72</f>
        <v>424.41053273973694</v>
      </c>
      <c r="D72">
        <f>'CO2 Concentration Data'!H72</f>
        <v>473.45281909729067</v>
      </c>
      <c r="E72">
        <f>'CO2 Concentration Data'!I72</f>
        <v>424.55991180115825</v>
      </c>
      <c r="F72">
        <f>'CO2 Concentration Data'!K72-'CO2 Concentration Data'!$N$2</f>
        <v>403.33765093600192</v>
      </c>
      <c r="J72">
        <f t="shared" si="10"/>
        <v>5.6680666666666681</v>
      </c>
      <c r="K72">
        <f t="shared" si="7"/>
        <v>0.51193341869934361</v>
      </c>
      <c r="L72">
        <f t="shared" si="8"/>
        <v>1.3902944455398893</v>
      </c>
      <c r="M72">
        <f t="shared" si="9"/>
        <v>2.1158381421042143</v>
      </c>
    </row>
    <row r="73" spans="1:13" x14ac:dyDescent="0.25">
      <c r="A73">
        <f>'CO2 Concentration Data'!A73/60000</f>
        <v>5.8335166666666662</v>
      </c>
      <c r="C73">
        <f>'CO2 Concentration Data'!G73</f>
        <v>425.28591852734837</v>
      </c>
      <c r="D73">
        <f>'CO2 Concentration Data'!H73</f>
        <v>508.3954378366833</v>
      </c>
      <c r="E73">
        <f>'CO2 Concentration Data'!I73</f>
        <v>456.49677822418175</v>
      </c>
      <c r="F73">
        <f>'CO2 Concentration Data'!K73-'CO2 Concentration Data'!$N$2</f>
        <v>403.2296201172461</v>
      </c>
      <c r="J73">
        <f t="shared" si="10"/>
        <v>5.7502166666666668</v>
      </c>
      <c r="K73">
        <f t="shared" si="7"/>
        <v>0.57830862073566958</v>
      </c>
      <c r="L73">
        <f t="shared" si="8"/>
        <v>1.455424955885511</v>
      </c>
      <c r="M73">
        <f t="shared" si="9"/>
        <v>1.5130179615692738</v>
      </c>
    </row>
    <row r="74" spans="1:13" x14ac:dyDescent="0.25">
      <c r="A74">
        <f>'CO2 Concentration Data'!A74/60000</f>
        <v>5.9168500000000002</v>
      </c>
      <c r="C74">
        <f>'CO2 Concentration Data'!G74</f>
        <v>424.41053273973694</v>
      </c>
      <c r="D74">
        <f>'CO2 Concentration Data'!H74</f>
        <v>596.1563867145295</v>
      </c>
      <c r="E74">
        <f>'CO2 Concentration Data'!I74</f>
        <v>459.71053989233877</v>
      </c>
      <c r="F74">
        <f>'CO2 Concentration Data'!K74-'CO2 Concentration Data'!$N$2</f>
        <v>403.19622909110871</v>
      </c>
      <c r="J74">
        <f t="shared" si="10"/>
        <v>5.8335333333333317</v>
      </c>
      <c r="K74">
        <f t="shared" si="7"/>
        <v>0.55397140859143179</v>
      </c>
      <c r="L74">
        <f t="shared" si="8"/>
        <v>2.7513483077842134</v>
      </c>
      <c r="M74">
        <f t="shared" si="9"/>
        <v>1.0485569337654144</v>
      </c>
    </row>
    <row r="75" spans="1:13" x14ac:dyDescent="0.25">
      <c r="A75">
        <f>'CO2 Concentration Data'!A75/60000</f>
        <v>6.0001833333333332</v>
      </c>
      <c r="C75">
        <f>'CO2 Concentration Data'!G75</f>
        <v>424.21159824472363</v>
      </c>
      <c r="D75">
        <f>'CO2 Concentration Data'!H75</f>
        <v>617.59107539356398</v>
      </c>
      <c r="E75">
        <f>'CO2 Concentration Data'!I75</f>
        <v>487.22845012639777</v>
      </c>
      <c r="F75">
        <f>'CO2 Concentration Data'!K75-'CO2 Concentration Data'!$N$2</f>
        <v>403.18640775046003</v>
      </c>
      <c r="J75">
        <f t="shared" si="10"/>
        <v>5.9168500000000002</v>
      </c>
      <c r="K75">
        <f t="shared" si="7"/>
        <v>0.54152580597288114</v>
      </c>
      <c r="L75">
        <f t="shared" si="8"/>
        <v>1.562344313273127</v>
      </c>
      <c r="M75">
        <f t="shared" si="9"/>
        <v>1.088961247345847</v>
      </c>
    </row>
    <row r="76" spans="1:13" x14ac:dyDescent="0.25">
      <c r="A76">
        <f>'CO2 Concentration Data'!A76/60000</f>
        <v>6.0835166666666662</v>
      </c>
      <c r="C76">
        <f>'CO2 Concentration Data'!G76</f>
        <v>426.79795756733239</v>
      </c>
      <c r="D76">
        <f>'CO2 Concentration Data'!H76</f>
        <v>520.77092412175148</v>
      </c>
      <c r="E76">
        <f>'CO2 Concentration Data'!I76</f>
        <v>518.46232407367086</v>
      </c>
      <c r="F76">
        <f>'CO2 Concentration Data'!K76-'CO2 Concentration Data'!$N$2</f>
        <v>403.03712914731818</v>
      </c>
      <c r="J76">
        <f t="shared" si="10"/>
        <v>6.0001999999999995</v>
      </c>
      <c r="K76">
        <f t="shared" si="7"/>
        <v>0.58086475307173469</v>
      </c>
      <c r="L76">
        <f t="shared" si="8"/>
        <v>1.7030707298398629</v>
      </c>
      <c r="M76">
        <f t="shared" si="9"/>
        <v>1.1071835694870198</v>
      </c>
    </row>
    <row r="77" spans="1:13" x14ac:dyDescent="0.25">
      <c r="A77">
        <f>'CO2 Concentration Data'!A77/60000</f>
        <v>6.1668500000000002</v>
      </c>
      <c r="C77">
        <f>'CO2 Concentration Data'!G77</f>
        <v>427.03669010257141</v>
      </c>
      <c r="D77">
        <f>'CO2 Concentration Data'!H77</f>
        <v>840.87597358834216</v>
      </c>
      <c r="E77">
        <f>'CO2 Concentration Data'!I77</f>
        <v>486.12373618674815</v>
      </c>
      <c r="F77">
        <f>'CO2 Concentration Data'!K77-'CO2 Concentration Data'!$N$2</f>
        <v>402.84267496992283</v>
      </c>
      <c r="J77">
        <f t="shared" si="10"/>
        <v>6.0835499999999989</v>
      </c>
      <c r="K77">
        <f t="shared" si="7"/>
        <v>0.52218983435464938</v>
      </c>
      <c r="L77">
        <f t="shared" si="8"/>
        <v>1.4074798786394251</v>
      </c>
      <c r="M77">
        <f t="shared" si="9"/>
        <v>0.93512703718687329</v>
      </c>
    </row>
    <row r="78" spans="1:13" x14ac:dyDescent="0.25">
      <c r="A78">
        <f>'CO2 Concentration Data'!A78/60000</f>
        <v>6.2510666666666665</v>
      </c>
      <c r="C78">
        <f>'CO2 Concentration Data'!G78</f>
        <v>428.98639219379947</v>
      </c>
      <c r="D78">
        <f>'CO2 Concentration Data'!H78</f>
        <v>789.59443870100358</v>
      </c>
      <c r="E78">
        <f>'CO2 Concentration Data'!I78</f>
        <v>494.86116798351935</v>
      </c>
      <c r="F78">
        <f>'CO2 Concentration Data'!K78-'CO2 Concentration Data'!$N$2</f>
        <v>402.65018399999491</v>
      </c>
      <c r="J78">
        <f t="shared" si="10"/>
        <v>6.1668833333333346</v>
      </c>
      <c r="K78">
        <f t="shared" si="7"/>
        <v>0.55902808039968099</v>
      </c>
      <c r="L78">
        <f t="shared" si="8"/>
        <v>1.8213322965236005</v>
      </c>
      <c r="M78">
        <f t="shared" si="9"/>
        <v>1.000235183734735</v>
      </c>
    </row>
    <row r="79" spans="1:13" x14ac:dyDescent="0.25">
      <c r="A79">
        <f>'CO2 Concentration Data'!A79/60000</f>
        <v>6.3334999999999999</v>
      </c>
      <c r="C79">
        <f>'CO2 Concentration Data'!G79</f>
        <v>427.91207191117468</v>
      </c>
      <c r="D79">
        <f>'CO2 Concentration Data'!H79</f>
        <v>573.18485425298184</v>
      </c>
      <c r="E79">
        <f>'CO2 Concentration Data'!I79</f>
        <v>570.68610433753111</v>
      </c>
      <c r="F79">
        <f>'CO2 Concentration Data'!K79-'CO2 Concentration Data'!$N$2</f>
        <v>402.54215318123914</v>
      </c>
      <c r="J79">
        <f t="shared" si="10"/>
        <v>6.2509333333333323</v>
      </c>
      <c r="K79">
        <f t="shared" si="7"/>
        <v>0.50696801115125922</v>
      </c>
      <c r="L79">
        <f t="shared" si="8"/>
        <v>1.6195797187910173</v>
      </c>
      <c r="M79">
        <f t="shared" si="9"/>
        <v>0.99892922275887952</v>
      </c>
    </row>
    <row r="80" spans="1:13" x14ac:dyDescent="0.25">
      <c r="A80">
        <f>'CO2 Concentration Data'!A80/60000</f>
        <v>6.4168500000000002</v>
      </c>
      <c r="C80">
        <f>'CO2 Concentration Data'!G80</f>
        <v>427.67333937593565</v>
      </c>
      <c r="D80">
        <f>'CO2 Concentration Data'!H80</f>
        <v>703.37033360567034</v>
      </c>
      <c r="E80">
        <f>'CO2 Concentration Data'!I80</f>
        <v>501.48959222392938</v>
      </c>
      <c r="F80">
        <f>'CO2 Concentration Data'!K80-'CO2 Concentration Data'!$N$2</f>
        <v>402.43608694488336</v>
      </c>
      <c r="J80">
        <f t="shared" si="10"/>
        <v>6.3335499999999989</v>
      </c>
      <c r="K80">
        <f t="shared" si="7"/>
        <v>0.55819479040383269</v>
      </c>
      <c r="L80">
        <f t="shared" si="8"/>
        <v>4.3106268480258496</v>
      </c>
      <c r="M80">
        <f t="shared" si="9"/>
        <v>0.93775522614418427</v>
      </c>
    </row>
    <row r="81" spans="1:13" x14ac:dyDescent="0.25">
      <c r="A81">
        <f>'CO2 Concentration Data'!A81/60000</f>
        <v>6.5004499999999998</v>
      </c>
      <c r="C81">
        <f>'CO2 Concentration Data'!G81</f>
        <v>442.47524199975658</v>
      </c>
      <c r="D81">
        <f>'CO2 Concentration Data'!H81</f>
        <v>752.22528241264422</v>
      </c>
      <c r="E81">
        <f>'CO2 Concentration Data'!I81</f>
        <v>519.06488618344656</v>
      </c>
      <c r="F81">
        <f>'CO2 Concentration Data'!K81-'CO2 Concentration Data'!$N$2</f>
        <v>402.35948374837869</v>
      </c>
      <c r="J81">
        <f t="shared" si="10"/>
        <v>6.4168833333333346</v>
      </c>
      <c r="K81">
        <f t="shared" si="7"/>
        <v>0.51553624740756099</v>
      </c>
      <c r="L81">
        <f t="shared" si="8"/>
        <v>1.7734137456013224</v>
      </c>
      <c r="M81">
        <f t="shared" si="9"/>
        <v>0.9540034471419232</v>
      </c>
    </row>
    <row r="82" spans="1:13" x14ac:dyDescent="0.25">
      <c r="A82">
        <f>'CO2 Concentration Data'!A82/60000</f>
        <v>6.5841666666666665</v>
      </c>
      <c r="C82">
        <f>'CO2 Concentration Data'!G82</f>
        <v>446.81236891858015</v>
      </c>
      <c r="D82">
        <f>'CO2 Concentration Data'!H82</f>
        <v>681.2885474862577</v>
      </c>
      <c r="E82">
        <f>'CO2 Concentration Data'!I82</f>
        <v>520.67180216815314</v>
      </c>
      <c r="F82">
        <f>'CO2 Concentration Data'!K82-'CO2 Concentration Data'!$N$2</f>
        <v>402.06878467527633</v>
      </c>
      <c r="J82">
        <f t="shared" si="10"/>
        <v>6.5001999999999995</v>
      </c>
      <c r="K82">
        <f t="shared" si="7"/>
        <v>0.48176122337338145</v>
      </c>
      <c r="L82">
        <f t="shared" si="8"/>
        <v>1.3986898658956637</v>
      </c>
      <c r="M82">
        <f t="shared" si="9"/>
        <v>0.96270356418589254</v>
      </c>
    </row>
    <row r="83" spans="1:13" x14ac:dyDescent="0.25">
      <c r="A83">
        <f>'CO2 Concentration Data'!A83/60000</f>
        <v>6.6668833333333337</v>
      </c>
      <c r="C83">
        <f>'CO2 Concentration Data'!G83</f>
        <v>454.41225472550389</v>
      </c>
      <c r="D83">
        <f>'CO2 Concentration Data'!H83</f>
        <v>630.65410599501399</v>
      </c>
      <c r="E83">
        <f>'CO2 Concentration Data'!I83</f>
        <v>796.85528851278434</v>
      </c>
      <c r="F83">
        <f>'CO2 Concentration Data'!K83-'CO2 Concentration Data'!$N$2</f>
        <v>401.96075385652045</v>
      </c>
      <c r="J83">
        <f t="shared" si="10"/>
        <v>6.5835333333333317</v>
      </c>
      <c r="K83">
        <f t="shared" si="7"/>
        <v>0.50364156779511893</v>
      </c>
      <c r="L83">
        <f t="shared" si="8"/>
        <v>1.295601808176464</v>
      </c>
      <c r="M83">
        <f t="shared" si="9"/>
        <v>0.98117951462502029</v>
      </c>
    </row>
    <row r="84" spans="1:13" x14ac:dyDescent="0.25">
      <c r="A84">
        <f>'CO2 Concentration Data'!A84/60000</f>
        <v>6.7502333333333331</v>
      </c>
      <c r="C84">
        <f>'CO2 Concentration Data'!G84</f>
        <v>462.68858784601764</v>
      </c>
      <c r="D84">
        <f>'CO2 Concentration Data'!H84</f>
        <v>659.40895934831508</v>
      </c>
      <c r="E84">
        <f>'CO2 Concentration Data'!I84</f>
        <v>660.16956042107938</v>
      </c>
      <c r="F84">
        <f>'CO2 Concentration Data'!K84-'CO2 Concentration Data'!$N$2</f>
        <v>401.7564783384766</v>
      </c>
      <c r="J84">
        <f t="shared" si="10"/>
        <v>6.6668666666666674</v>
      </c>
      <c r="K84">
        <f t="shared" si="7"/>
        <v>0.51838284118124833</v>
      </c>
      <c r="L84">
        <f t="shared" si="8"/>
        <v>1.6042766199734733</v>
      </c>
      <c r="M84">
        <f t="shared" si="9"/>
        <v>1.0755846616848144</v>
      </c>
    </row>
    <row r="85" spans="1:13" x14ac:dyDescent="0.25">
      <c r="A85">
        <f>'CO2 Concentration Data'!A85/60000</f>
        <v>6.8344500000000004</v>
      </c>
      <c r="C85">
        <f>'CO2 Concentration Data'!G85</f>
        <v>464.43935942124068</v>
      </c>
      <c r="D85">
        <f>'CO2 Concentration Data'!H85</f>
        <v>635.74993110178377</v>
      </c>
      <c r="E85">
        <f>'CO2 Concentration Data'!I85</f>
        <v>694.71759627337451</v>
      </c>
      <c r="F85">
        <f>'CO2 Concentration Data'!K85-'CO2 Concentration Data'!$N$2</f>
        <v>401.67201818730445</v>
      </c>
      <c r="J85">
        <f t="shared" si="10"/>
        <v>6.7501833333333323</v>
      </c>
      <c r="K85">
        <f t="shared" si="7"/>
        <v>0.52955363996522953</v>
      </c>
      <c r="L85">
        <f t="shared" si="8"/>
        <v>1.5351112653709744</v>
      </c>
      <c r="M85">
        <f t="shared" si="9"/>
        <v>0.92162936854644795</v>
      </c>
    </row>
    <row r="86" spans="1:13" x14ac:dyDescent="0.25">
      <c r="A86">
        <f>'CO2 Concentration Data'!A86/60000</f>
        <v>6.9168666666666665</v>
      </c>
      <c r="C86">
        <f>'CO2 Concentration Data'!G86</f>
        <v>470.96492494553951</v>
      </c>
      <c r="D86">
        <f>'CO2 Concentration Data'!H86</f>
        <v>610.10916365811443</v>
      </c>
      <c r="E86">
        <f>'CO2 Concentration Data'!I86</f>
        <v>611.76211397818838</v>
      </c>
      <c r="F86">
        <f>'CO2 Concentration Data'!K86-'CO2 Concentration Data'!$N$2</f>
        <v>401.47756381349018</v>
      </c>
      <c r="J86">
        <f t="shared" si="10"/>
        <v>6.8349499999999992</v>
      </c>
      <c r="K86">
        <f t="shared" si="7"/>
        <v>0.49073237966290534</v>
      </c>
      <c r="L86">
        <f t="shared" si="8"/>
        <v>1.5063771926395357</v>
      </c>
      <c r="M86">
        <f t="shared" si="9"/>
        <v>0.85991471675799458</v>
      </c>
    </row>
    <row r="87" spans="1:13" x14ac:dyDescent="0.25">
      <c r="A87">
        <f>'CO2 Concentration Data'!A87/60000</f>
        <v>7.0001833333333332</v>
      </c>
      <c r="C87">
        <f>'CO2 Concentration Data'!G87</f>
        <v>469.4528859055556</v>
      </c>
      <c r="D87">
        <f>'CO2 Concentration Data'!H87</f>
        <v>636.84187542538871</v>
      </c>
      <c r="E87">
        <f>'CO2 Concentration Data'!I87</f>
        <v>585.44935809279036</v>
      </c>
      <c r="F87">
        <f>'CO2 Concentration Data'!K87-'CO2 Concentration Data'!$N$2</f>
        <v>401.40292402087181</v>
      </c>
      <c r="J87">
        <f t="shared" si="10"/>
        <v>6.9168500000000002</v>
      </c>
      <c r="K87">
        <f t="shared" si="7"/>
        <v>0.56066299366679651</v>
      </c>
      <c r="L87">
        <f t="shared" si="8"/>
        <v>1.4518408339740219</v>
      </c>
      <c r="M87">
        <f t="shared" si="9"/>
        <v>0.89003860064548912</v>
      </c>
    </row>
    <row r="88" spans="1:13" x14ac:dyDescent="0.25">
      <c r="A88">
        <f>'CO2 Concentration Data'!A88/60000</f>
        <v>7.0835166666666662</v>
      </c>
      <c r="C88">
        <f>'CO2 Concentration Data'!G88</f>
        <v>457.47607513958252</v>
      </c>
      <c r="D88">
        <f>'CO2 Concentration Data'!H88</f>
        <v>782.51692697277713</v>
      </c>
      <c r="E88">
        <f>'CO2 Concentration Data'!I88</f>
        <v>603.02466209534407</v>
      </c>
      <c r="F88">
        <f>'CO2 Concentration Data'!K88-'CO2 Concentration Data'!$N$2</f>
        <v>401.3911392763369</v>
      </c>
      <c r="J88">
        <f t="shared" si="10"/>
        <v>7.0001833333333323</v>
      </c>
      <c r="K88">
        <f t="shared" si="7"/>
        <v>0.49472146269281381</v>
      </c>
      <c r="L88">
        <f t="shared" si="8"/>
        <v>1.7109188977161247</v>
      </c>
      <c r="M88">
        <f t="shared" si="9"/>
        <v>0.93191221364540555</v>
      </c>
    </row>
    <row r="89" spans="1:13" x14ac:dyDescent="0.25">
      <c r="A89">
        <f>'CO2 Concentration Data'!A89/60000</f>
        <v>7.1669</v>
      </c>
      <c r="C89">
        <f>'CO2 Concentration Data'!G89</f>
        <v>460.30116699743036</v>
      </c>
      <c r="D89">
        <f>'CO2 Concentration Data'!H89</f>
        <v>836.71029721259617</v>
      </c>
      <c r="E89">
        <f>'CO2 Concentration Data'!I89</f>
        <v>649.12217999170468</v>
      </c>
      <c r="F89">
        <f>'CO2 Concentration Data'!K89-'CO2 Concentration Data'!$N$2</f>
        <v>401.47756400990914</v>
      </c>
      <c r="J89">
        <f t="shared" si="10"/>
        <v>7.0835499999999989</v>
      </c>
      <c r="K89">
        <f t="shared" si="7"/>
        <v>0.46450852231509254</v>
      </c>
      <c r="L89">
        <f t="shared" si="8"/>
        <v>1.4329801955278547</v>
      </c>
      <c r="M89">
        <f t="shared" si="9"/>
        <v>0.89274020754780892</v>
      </c>
    </row>
    <row r="90" spans="1:13" x14ac:dyDescent="0.25">
      <c r="A90">
        <f>'CO2 Concentration Data'!A90/60000</f>
        <v>7.2502333333333331</v>
      </c>
      <c r="C90">
        <f>'CO2 Concentration Data'!G90</f>
        <v>458.55044714931421</v>
      </c>
      <c r="D90">
        <f>'CO2 Concentration Data'!H90</f>
        <v>780.53523630703717</v>
      </c>
      <c r="E90">
        <f>'CO2 Concentration Data'!I90</f>
        <v>676.6401203548736</v>
      </c>
      <c r="F90">
        <f>'CO2 Concentration Data'!K90-'CO2 Concentration Data'!$N$2</f>
        <v>401.67987514197193</v>
      </c>
      <c r="J90">
        <f t="shared" si="10"/>
        <v>7.1668500000000002</v>
      </c>
      <c r="K90">
        <f t="shared" si="7"/>
        <v>0.54050158768241419</v>
      </c>
      <c r="L90">
        <f t="shared" si="8"/>
        <v>1.6905134557215793</v>
      </c>
      <c r="M90">
        <f t="shared" si="9"/>
        <v>1.0069287422441684</v>
      </c>
    </row>
    <row r="91" spans="1:13" x14ac:dyDescent="0.25">
      <c r="A91">
        <f>'CO2 Concentration Data'!A91/60000</f>
        <v>7.3335333333333335</v>
      </c>
      <c r="C91">
        <f>'CO2 Concentration Data'!G91</f>
        <v>466.38906549147697</v>
      </c>
      <c r="D91">
        <f>'CO2 Concentration Data'!H91</f>
        <v>767.71485056306085</v>
      </c>
      <c r="E91">
        <f>'CO2 Concentration Data'!I91</f>
        <v>589.26569191375961</v>
      </c>
      <c r="F91">
        <f>'CO2 Concentration Data'!K91-'CO2 Concentration Data'!$N$2</f>
        <v>401.90575576310465</v>
      </c>
      <c r="J91">
        <f t="shared" si="10"/>
        <v>7.2501833333333323</v>
      </c>
      <c r="K91">
        <f t="shared" si="7"/>
        <v>0.51530265219705529</v>
      </c>
      <c r="L91">
        <f t="shared" si="8"/>
        <v>1.4959927213873636</v>
      </c>
      <c r="M91">
        <f t="shared" si="9"/>
        <v>1.3957073507274786</v>
      </c>
    </row>
    <row r="92" spans="1:13" x14ac:dyDescent="0.25">
      <c r="A92">
        <f>'CO2 Concentration Data'!A92/60000</f>
        <v>7.4173499999999999</v>
      </c>
      <c r="C92">
        <f>'CO2 Concentration Data'!G92</f>
        <v>450.75157512027027</v>
      </c>
      <c r="D92">
        <f>'CO2 Concentration Data'!H92</f>
        <v>737.22095949005995</v>
      </c>
      <c r="E92">
        <f>'CO2 Concentration Data'!I92</f>
        <v>829.79645859555581</v>
      </c>
      <c r="F92">
        <f>'CO2 Concentration Data'!K92-'CO2 Concentration Data'!$N$2</f>
        <v>401.89397101856969</v>
      </c>
      <c r="J92">
        <f t="shared" si="10"/>
        <v>7.3335333333333317</v>
      </c>
      <c r="K92">
        <f t="shared" si="7"/>
        <v>0.5552002076734126</v>
      </c>
      <c r="L92">
        <f t="shared" si="8"/>
        <v>1.6048339062371397</v>
      </c>
      <c r="M92">
        <f t="shared" si="9"/>
        <v>1.3909344730425921</v>
      </c>
    </row>
    <row r="93" spans="1:13" x14ac:dyDescent="0.25">
      <c r="A93">
        <f>'CO2 Concentration Data'!A93/60000</f>
        <v>7.5001833333333332</v>
      </c>
      <c r="C93">
        <f>'CO2 Concentration Data'!G93</f>
        <v>461.37553502815382</v>
      </c>
      <c r="D93">
        <f>'CO2 Concentration Data'!H93</f>
        <v>732.32738494044145</v>
      </c>
      <c r="E93">
        <f>'CO2 Concentration Data'!I93</f>
        <v>602.52254039457978</v>
      </c>
      <c r="F93">
        <f>'CO2 Concentration Data'!K93-'CO2 Concentration Data'!$N$2</f>
        <v>401.87236493338611</v>
      </c>
      <c r="J93">
        <f t="shared" si="10"/>
        <v>7.4168666666666674</v>
      </c>
      <c r="K93">
        <f t="shared" si="7"/>
        <v>0.5487116075304872</v>
      </c>
      <c r="L93">
        <f t="shared" si="8"/>
        <v>1.6034455285360372</v>
      </c>
      <c r="M93">
        <f t="shared" si="9"/>
        <v>1.0410624407858859</v>
      </c>
    </row>
    <row r="94" spans="1:13" x14ac:dyDescent="0.25">
      <c r="A94">
        <f>'CO2 Concentration Data'!A94/60000</f>
        <v>7.5835333333333335</v>
      </c>
      <c r="C94">
        <f>'CO2 Concentration Data'!G94</f>
        <v>465.07600869460492</v>
      </c>
      <c r="D94">
        <f>'CO2 Concentration Data'!H94</f>
        <v>850.62262728017754</v>
      </c>
      <c r="E94">
        <f>'CO2 Concentration Data'!I94</f>
        <v>641.99164409356695</v>
      </c>
      <c r="F94">
        <f>'CO2 Concentration Data'!K94-'CO2 Concentration Data'!$N$2</f>
        <v>401.82915256659999</v>
      </c>
      <c r="J94">
        <f t="shared" si="10"/>
        <v>7.5016500000000015</v>
      </c>
      <c r="K94">
        <f t="shared" si="7"/>
        <v>0.59196127659427533</v>
      </c>
      <c r="L94">
        <f t="shared" si="8"/>
        <v>1.3724119624821873</v>
      </c>
      <c r="M94">
        <f t="shared" si="9"/>
        <v>0.8901357981230601</v>
      </c>
    </row>
    <row r="95" spans="1:13" x14ac:dyDescent="0.25">
      <c r="A95">
        <f>'CO2 Concentration Data'!A95/60000</f>
        <v>7.6669</v>
      </c>
      <c r="C95">
        <f>'CO2 Concentration Data'!G95</f>
        <v>474.66539861199072</v>
      </c>
      <c r="D95">
        <f>'CO2 Concentration Data'!H95</f>
        <v>685.69682423236247</v>
      </c>
      <c r="E95">
        <f>'CO2 Concentration Data'!I95</f>
        <v>593.68463805968747</v>
      </c>
      <c r="F95">
        <f>'CO2 Concentration Data'!K95-'CO2 Concentration Data'!$N$2</f>
        <v>401.86057999243224</v>
      </c>
      <c r="J95">
        <f t="shared" si="10"/>
        <v>7.5835333333333317</v>
      </c>
      <c r="K95">
        <f t="shared" si="7"/>
        <v>0.49750279808274317</v>
      </c>
      <c r="L95">
        <f t="shared" si="8"/>
        <v>1.3447014023032147</v>
      </c>
      <c r="M95">
        <f t="shared" si="9"/>
        <v>0.96335319229303329</v>
      </c>
    </row>
    <row r="96" spans="1:13" x14ac:dyDescent="0.25">
      <c r="A96">
        <f>'CO2 Concentration Data'!A96/60000</f>
        <v>7.7502333333333331</v>
      </c>
      <c r="C96">
        <f>'CO2 Concentration Data'!G96</f>
        <v>481.82761738866213</v>
      </c>
      <c r="D96">
        <f>'CO2 Concentration Data'!H96</f>
        <v>805.97375723783853</v>
      </c>
      <c r="E96">
        <f>'CO2 Concentration Data'!I96</f>
        <v>573.89986600568818</v>
      </c>
      <c r="F96">
        <f>'CO2 Concentration Data'!K96-'CO2 Concentration Data'!$N$2</f>
        <v>401.61309210760214</v>
      </c>
      <c r="J96">
        <f t="shared" si="10"/>
        <v>7.6668666666666674</v>
      </c>
      <c r="K96">
        <f t="shared" si="7"/>
        <v>0.47410170672783791</v>
      </c>
      <c r="L96">
        <f t="shared" si="8"/>
        <v>1.3646135511636819</v>
      </c>
      <c r="M96">
        <f t="shared" si="9"/>
        <v>1.0400568547356717</v>
      </c>
    </row>
    <row r="97" spans="1:13" x14ac:dyDescent="0.25">
      <c r="A97">
        <f>'CO2 Concentration Data'!A97/60000</f>
        <v>7.8335166666666662</v>
      </c>
      <c r="C97">
        <f>'CO2 Concentration Data'!G97</f>
        <v>489.02963022655103</v>
      </c>
      <c r="D97">
        <f>'CO2 Concentration Data'!H97</f>
        <v>841.56347341760909</v>
      </c>
      <c r="E97">
        <f>'CO2 Concentration Data'!I97</f>
        <v>588.76358025603201</v>
      </c>
      <c r="F97">
        <f>'CO2 Concentration Data'!K97-'CO2 Concentration Data'!$N$2</f>
        <v>401.43042247832278</v>
      </c>
      <c r="J97">
        <f t="shared" si="10"/>
        <v>7.7501999999999995</v>
      </c>
      <c r="K97">
        <f t="shared" si="7"/>
        <v>0.48031116574649879</v>
      </c>
      <c r="L97">
        <f t="shared" si="8"/>
        <v>1.5503984201872554</v>
      </c>
      <c r="M97">
        <f t="shared" si="9"/>
        <v>1.0065320311756665</v>
      </c>
    </row>
    <row r="98" spans="1:13" x14ac:dyDescent="0.25">
      <c r="A98">
        <f>'CO2 Concentration Data'!A98/60000</f>
        <v>7.9169166666666664</v>
      </c>
      <c r="C98">
        <f>'CO2 Concentration Data'!G98</f>
        <v>487.91551190370046</v>
      </c>
      <c r="D98">
        <f>'CO2 Concentration Data'!H98</f>
        <v>894.38179951177949</v>
      </c>
      <c r="E98">
        <f>'CO2 Concentration Data'!I98</f>
        <v>593.68463805968747</v>
      </c>
      <c r="F98">
        <f>'CO2 Concentration Data'!K98-'CO2 Concentration Data'!$N$2</f>
        <v>401.18489897947387</v>
      </c>
      <c r="J98">
        <f t="shared" si="10"/>
        <v>7.8335333333333317</v>
      </c>
      <c r="K98">
        <f t="shared" si="7"/>
        <v>0.51044055247409248</v>
      </c>
      <c r="L98">
        <f t="shared" si="8"/>
        <v>1.5261784404352317</v>
      </c>
      <c r="M98">
        <f t="shared" si="9"/>
        <v>0.90856055633114496</v>
      </c>
    </row>
    <row r="99" spans="1:13" x14ac:dyDescent="0.25">
      <c r="A99">
        <f>'CO2 Concentration Data'!A99/60000</f>
        <v>8.001733333333334</v>
      </c>
      <c r="C99">
        <f>'CO2 Concentration Data'!G99</f>
        <v>489.02963022655103</v>
      </c>
      <c r="D99">
        <f>'CO2 Concentration Data'!H99</f>
        <v>840.47148056260608</v>
      </c>
      <c r="E99">
        <f>'CO2 Concentration Data'!I99</f>
        <v>629.94003030570059</v>
      </c>
      <c r="F99">
        <f>'CO2 Concentration Data'!K99-'CO2 Concentration Data'!$N$2</f>
        <v>401.04544171698069</v>
      </c>
      <c r="J99">
        <f t="shared" si="10"/>
        <v>7.9168500000000002</v>
      </c>
      <c r="K99">
        <f t="shared" ref="K99:K123" si="11">(C338-$F338)/(5*0.035314666213*10^6/600)</f>
        <v>0.46048839594677304</v>
      </c>
      <c r="L99">
        <f t="shared" ref="L99:L123" si="12">(D338-$F338)/(5*0.035314666213*10^6/600)</f>
        <v>1.770580301207664</v>
      </c>
      <c r="M99">
        <f t="shared" ref="M99:M123" si="13">(E338-$F338)/(5*0.035314666213*10^6/600)</f>
        <v>0.95053358040675651</v>
      </c>
    </row>
    <row r="100" spans="1:13" x14ac:dyDescent="0.25">
      <c r="A100">
        <f>'CO2 Concentration Data'!A100/60000</f>
        <v>8.0835000000000008</v>
      </c>
      <c r="C100">
        <f>'CO2 Concentration Data'!G100</f>
        <v>504.4681821237362</v>
      </c>
      <c r="D100">
        <f>'CO2 Concentration Data'!H100</f>
        <v>852.15951554980552</v>
      </c>
      <c r="E100">
        <f>'CO2 Concentration Data'!I100</f>
        <v>603.02466209534407</v>
      </c>
      <c r="F100">
        <f>'CO2 Concentration Data'!K100-'CO2 Concentration Data'!$N$2</f>
        <v>401.1102603653693</v>
      </c>
      <c r="J100">
        <f t="shared" si="10"/>
        <v>8.0002166666666668</v>
      </c>
      <c r="K100">
        <f t="shared" si="11"/>
        <v>0.48842106487552678</v>
      </c>
      <c r="L100">
        <f t="shared" si="12"/>
        <v>2.1874633070989118</v>
      </c>
      <c r="M100">
        <f t="shared" si="13"/>
        <v>0.98835199528800644</v>
      </c>
    </row>
    <row r="101" spans="1:13" x14ac:dyDescent="0.25">
      <c r="A101">
        <f>'CO2 Concentration Data'!A101/60000</f>
        <v>8.1668666666666674</v>
      </c>
      <c r="C101">
        <f>'CO2 Concentration Data'!G101</f>
        <v>497.50490182108626</v>
      </c>
      <c r="D101">
        <f>'CO2 Concentration Data'!H101</f>
        <v>786.52080371165869</v>
      </c>
      <c r="E101">
        <f>'CO2 Concentration Data'!I101</f>
        <v>590.3704259394824</v>
      </c>
      <c r="F101">
        <f>'CO2 Concentration Data'!K101-'CO2 Concentration Data'!$N$2</f>
        <v>401.25953896851109</v>
      </c>
      <c r="J101">
        <f t="shared" si="10"/>
        <v>8.0857333333333337</v>
      </c>
      <c r="K101">
        <f t="shared" si="11"/>
        <v>0.56057668129521332</v>
      </c>
      <c r="L101">
        <f t="shared" si="12"/>
        <v>1.4087578838638952</v>
      </c>
      <c r="M101">
        <f t="shared" si="13"/>
        <v>0.99076013450158895</v>
      </c>
    </row>
    <row r="102" spans="1:13" x14ac:dyDescent="0.25">
      <c r="A102">
        <f>'CO2 Concentration Data'!A102/60000</f>
        <v>8.2501999999999995</v>
      </c>
      <c r="C102">
        <f>'CO2 Concentration Data'!G102</f>
        <v>499.89232266967355</v>
      </c>
      <c r="D102">
        <f>'CO2 Concentration Data'!H102</f>
        <v>898.58787827641436</v>
      </c>
      <c r="E102">
        <f>'CO2 Concentration Data'!I102</f>
        <v>774.35885640531899</v>
      </c>
      <c r="F102">
        <f>'CO2 Concentration Data'!K102-'CO2 Concentration Data'!$N$2</f>
        <v>401.13186664697179</v>
      </c>
      <c r="J102">
        <f t="shared" si="10"/>
        <v>8.170066666666667</v>
      </c>
      <c r="K102">
        <f t="shared" si="11"/>
        <v>0.53653806852791164</v>
      </c>
      <c r="L102">
        <f t="shared" si="12"/>
        <v>1.9696133304989665</v>
      </c>
      <c r="M102">
        <f t="shared" si="13"/>
        <v>1.1645562610023226</v>
      </c>
    </row>
    <row r="103" spans="1:13" x14ac:dyDescent="0.25">
      <c r="A103">
        <f>'CO2 Concentration Data'!A103/60000</f>
        <v>8.3335500000000007</v>
      </c>
      <c r="C103">
        <f>'CO2 Concentration Data'!G103</f>
        <v>491.85472208439887</v>
      </c>
      <c r="D103">
        <f>'CO2 Concentration Data'!H103</f>
        <v>702.72323616529229</v>
      </c>
      <c r="E103">
        <f>'CO2 Concentration Data'!I103</f>
        <v>639.7821659990849</v>
      </c>
      <c r="F103">
        <f>'CO2 Concentration Data'!K103-'CO2 Concentration Data'!$N$2</f>
        <v>401.14365139150669</v>
      </c>
      <c r="J103">
        <f t="shared" si="10"/>
        <v>8.250233333333334</v>
      </c>
      <c r="K103">
        <f t="shared" si="11"/>
        <v>0.5094463823081955</v>
      </c>
      <c r="L103">
        <f t="shared" si="12"/>
        <v>2.3085877455559669</v>
      </c>
      <c r="M103">
        <f t="shared" si="13"/>
        <v>1.0026757827280679</v>
      </c>
    </row>
    <row r="104" spans="1:13" x14ac:dyDescent="0.25">
      <c r="A104">
        <f>'CO2 Concentration Data'!A104/60000</f>
        <v>8.4169</v>
      </c>
      <c r="C104">
        <f>'CO2 Concentration Data'!G104</f>
        <v>509.87962932518457</v>
      </c>
      <c r="D104">
        <f>'CO2 Concentration Data'!H104</f>
        <v>702.52103818382238</v>
      </c>
      <c r="E104">
        <f>'CO2 Concentration Data'!I104</f>
        <v>635.46366026216833</v>
      </c>
      <c r="F104">
        <f>'CO2 Concentration Data'!K104-'CO2 Concentration Data'!$N$2</f>
        <v>401.05919124033454</v>
      </c>
      <c r="J104">
        <f t="shared" si="10"/>
        <v>8.333516666666668</v>
      </c>
      <c r="K104">
        <f t="shared" si="11"/>
        <v>0.54564185551322164</v>
      </c>
      <c r="L104">
        <f t="shared" si="12"/>
        <v>2.0690149183795019</v>
      </c>
      <c r="M104">
        <f t="shared" si="13"/>
        <v>0.92209737073746345</v>
      </c>
    </row>
    <row r="105" spans="1:13" x14ac:dyDescent="0.25">
      <c r="A105">
        <f>'CO2 Concentration Data'!A105/60000</f>
        <v>8.5001833333333341</v>
      </c>
      <c r="C105">
        <f>'CO2 Concentration Data'!G105</f>
        <v>504.66712059775767</v>
      </c>
      <c r="D105">
        <f>'CO2 Concentration Data'!H105</f>
        <v>710.00294991927194</v>
      </c>
      <c r="E105">
        <f>'CO2 Concentration Data'!I105</f>
        <v>665.59280018371862</v>
      </c>
      <c r="F105">
        <f>'CO2 Concentration Data'!K105-'CO2 Concentration Data'!$N$2</f>
        <v>401.00615753289981</v>
      </c>
      <c r="J105">
        <f t="shared" si="10"/>
        <v>8.4168500000000002</v>
      </c>
      <c r="K105">
        <f t="shared" si="11"/>
        <v>0.47860227171344244</v>
      </c>
      <c r="L105">
        <f t="shared" si="12"/>
        <v>1.8161705355898503</v>
      </c>
      <c r="M105">
        <f t="shared" si="13"/>
        <v>1.1984741045046332</v>
      </c>
    </row>
    <row r="106" spans="1:13" x14ac:dyDescent="0.25">
      <c r="A106">
        <f>'CO2 Concentration Data'!A106/60000</f>
        <v>8.5838333333333328</v>
      </c>
      <c r="C106">
        <f>'CO2 Concentration Data'!G106</f>
        <v>501.40436170965756</v>
      </c>
      <c r="D106">
        <f>'CO2 Concentration Data'!H106</f>
        <v>785.18616195489881</v>
      </c>
      <c r="E106">
        <f>'CO2 Concentration Data'!I106</f>
        <v>681.56124845978525</v>
      </c>
      <c r="F106">
        <f>'CO2 Concentration Data'!K106-'CO2 Concentration Data'!$N$2</f>
        <v>400.84509418522299</v>
      </c>
      <c r="J106">
        <f t="shared" si="10"/>
        <v>8.5002166666666668</v>
      </c>
      <c r="K106">
        <f t="shared" si="11"/>
        <v>0.4763321191116589</v>
      </c>
      <c r="L106">
        <f t="shared" si="12"/>
        <v>1.4373187980209836</v>
      </c>
      <c r="M106">
        <f t="shared" si="13"/>
        <v>1.5437270108800409</v>
      </c>
    </row>
    <row r="107" spans="1:13" x14ac:dyDescent="0.25">
      <c r="A107">
        <f>'CO2 Concentration Data'!A107/60000</f>
        <v>8.6668500000000002</v>
      </c>
      <c r="C107">
        <f>'CO2 Concentration Data'!G107</f>
        <v>516.64392738472259</v>
      </c>
      <c r="D107">
        <f>'CO2 Concentration Data'!H107</f>
        <v>776.32920607380049</v>
      </c>
      <c r="E107">
        <f>'CO2 Concentration Data'!I107</f>
        <v>661.77641614756635</v>
      </c>
      <c r="F107">
        <f>'CO2 Concentration Data'!K107-'CO2 Concentration Data'!$N$2</f>
        <v>400.98455144771623</v>
      </c>
      <c r="J107">
        <f t="shared" si="10"/>
        <v>8.5835833333333333</v>
      </c>
      <c r="K107">
        <f t="shared" si="11"/>
        <v>0.58076408363986232</v>
      </c>
      <c r="L107">
        <f t="shared" si="12"/>
        <v>1.3323750133961043</v>
      </c>
      <c r="M107">
        <f t="shared" si="13"/>
        <v>1.1538484354737235</v>
      </c>
    </row>
    <row r="108" spans="1:13" x14ac:dyDescent="0.25">
      <c r="A108">
        <f>'CO2 Concentration Data'!A108/60000</f>
        <v>8.7501999999999995</v>
      </c>
      <c r="C108">
        <f>'CO2 Concentration Data'!G108</f>
        <v>510.75501511279617</v>
      </c>
      <c r="D108">
        <f>'CO2 Concentration Data'!H108</f>
        <v>718.41505487286031</v>
      </c>
      <c r="E108">
        <f>'CO2 Concentration Data'!I108</f>
        <v>669.40913400468798</v>
      </c>
      <c r="F108">
        <f>'CO2 Concentration Data'!K108-'CO2 Concentration Data'!$N$2</f>
        <v>401.18882716217911</v>
      </c>
      <c r="J108">
        <f t="shared" si="10"/>
        <v>8.6668500000000002</v>
      </c>
      <c r="K108">
        <f t="shared" si="11"/>
        <v>0.5443815668113593</v>
      </c>
      <c r="L108">
        <f t="shared" si="12"/>
        <v>1.9301669830363184</v>
      </c>
      <c r="M108">
        <f t="shared" si="13"/>
        <v>1.2639302555511922</v>
      </c>
    </row>
    <row r="109" spans="1:13" x14ac:dyDescent="0.25">
      <c r="A109">
        <f>'CO2 Concentration Data'!A109/60000</f>
        <v>8.833733333333333</v>
      </c>
      <c r="C109">
        <f>'CO2 Concentration Data'!G109</f>
        <v>517.51931317233402</v>
      </c>
      <c r="D109">
        <f>'CO2 Concentration Data'!H109</f>
        <v>728.6066525107185</v>
      </c>
      <c r="E109">
        <f>'CO2 Concentration Data'!I109</f>
        <v>1305.7359328210309</v>
      </c>
      <c r="F109">
        <f>'CO2 Concentration Data'!K109-'CO2 Concentration Data'!$N$2</f>
        <v>401.55220164191877</v>
      </c>
      <c r="J109">
        <f t="shared" si="10"/>
        <v>8.7520500000000006</v>
      </c>
      <c r="K109">
        <f t="shared" si="11"/>
        <v>0.53663615016406585</v>
      </c>
      <c r="L109">
        <f t="shared" si="12"/>
        <v>2.3828019595074332</v>
      </c>
      <c r="M109">
        <f t="shared" si="13"/>
        <v>1.309002901184622</v>
      </c>
    </row>
    <row r="110" spans="1:13" x14ac:dyDescent="0.25">
      <c r="A110">
        <f>'CO2 Concentration Data'!A110/60000</f>
        <v>8.9168833333333328</v>
      </c>
      <c r="C110">
        <f>'CO2 Concentration Data'!G110</f>
        <v>501.20537548753737</v>
      </c>
      <c r="D110">
        <f>'CO2 Concentration Data'!H110</f>
        <v>811.06962683172299</v>
      </c>
      <c r="E110">
        <f>'CO2 Concentration Data'!I110</f>
        <v>754.5740843513197</v>
      </c>
      <c r="F110">
        <f>'CO2 Concentration Data'!K110-'CO2 Concentration Data'!$N$2</f>
        <v>401.68183874227708</v>
      </c>
      <c r="J110">
        <f t="shared" si="10"/>
        <v>8.8335833333333333</v>
      </c>
      <c r="K110">
        <f t="shared" si="11"/>
        <v>0.52525555240883504</v>
      </c>
      <c r="L110">
        <f t="shared" si="12"/>
        <v>1.769589896173325</v>
      </c>
      <c r="M110">
        <f t="shared" si="13"/>
        <v>1.0848397476687643</v>
      </c>
    </row>
    <row r="111" spans="1:13" x14ac:dyDescent="0.25">
      <c r="A111">
        <f>'CO2 Concentration Data'!A111/60000</f>
        <v>9.0001833333333341</v>
      </c>
      <c r="C111">
        <f>'CO2 Concentration Data'!G111</f>
        <v>525.31818122236984</v>
      </c>
      <c r="D111">
        <f>'CO2 Concentration Data'!H111</f>
        <v>795.7822081313783</v>
      </c>
      <c r="E111">
        <f>'CO2 Concentration Data'!I111</f>
        <v>739.71038014401233</v>
      </c>
      <c r="F111">
        <f>'CO2 Concentration Data'!K111-'CO2 Concentration Data'!$N$2</f>
        <v>402.12181759703515</v>
      </c>
      <c r="J111">
        <f t="shared" si="10"/>
        <v>8.9168500000000002</v>
      </c>
      <c r="K111">
        <f t="shared" si="11"/>
        <v>0.51974691590270372</v>
      </c>
      <c r="L111">
        <f t="shared" si="12"/>
        <v>1.4417206746664808</v>
      </c>
      <c r="M111">
        <f t="shared" si="13"/>
        <v>1.107803581590189</v>
      </c>
    </row>
    <row r="112" spans="1:13" x14ac:dyDescent="0.25">
      <c r="A112">
        <f>'CO2 Concentration Data'!A112/60000</f>
        <v>9.0835333333333335</v>
      </c>
      <c r="C112">
        <f>'CO2 Concentration Data'!G112</f>
        <v>514.01777400089622</v>
      </c>
      <c r="D112">
        <f>'CO2 Concentration Data'!H112</f>
        <v>773.25552255305752</v>
      </c>
      <c r="E112">
        <f>'CO2 Concentration Data'!I112</f>
        <v>683.77066629604792</v>
      </c>
      <c r="F112">
        <f>'CO2 Concentration Data'!K112-'CO2 Concentration Data'!$N$2</f>
        <v>402.41251784865131</v>
      </c>
      <c r="J112">
        <f t="shared" si="10"/>
        <v>9.000233333333334</v>
      </c>
      <c r="K112">
        <f t="shared" si="11"/>
        <v>0.51708414122188873</v>
      </c>
      <c r="L112">
        <f t="shared" si="12"/>
        <v>1.5591081261538626</v>
      </c>
      <c r="M112">
        <f t="shared" si="13"/>
        <v>1.3193517862335249</v>
      </c>
    </row>
    <row r="113" spans="1:13" x14ac:dyDescent="0.25">
      <c r="A113">
        <f>'CO2 Concentration Data'!A113/60000</f>
        <v>9.1683666666666674</v>
      </c>
      <c r="C113">
        <f>'CO2 Concentration Data'!G113</f>
        <v>540.1200838461906</v>
      </c>
      <c r="D113">
        <f>'CO2 Concentration Data'!H113</f>
        <v>727.27201075395863</v>
      </c>
      <c r="E113">
        <f>'CO2 Concentration Data'!I113</f>
        <v>662.27858806351355</v>
      </c>
      <c r="F113">
        <f>'CO2 Concentration Data'!K113-'CO2 Concentration Data'!$N$2</f>
        <v>402.74642928853979</v>
      </c>
      <c r="J113">
        <f t="shared" si="10"/>
        <v>9.083516666666668</v>
      </c>
      <c r="K113">
        <f t="shared" si="11"/>
        <v>0.53933926207493688</v>
      </c>
      <c r="L113">
        <f t="shared" si="12"/>
        <v>1.4675019611430149</v>
      </c>
      <c r="M113">
        <f t="shared" si="13"/>
        <v>0.96293373833100859</v>
      </c>
    </row>
    <row r="114" spans="1:13" x14ac:dyDescent="0.25">
      <c r="A114">
        <f>'CO2 Concentration Data'!A114/60000</f>
        <v>9.2501666666666669</v>
      </c>
      <c r="C114">
        <f>'CO2 Concentration Data'!G114</f>
        <v>514.45548877924716</v>
      </c>
      <c r="D114">
        <f>'CO2 Concentration Data'!H114</f>
        <v>745.59261756764454</v>
      </c>
      <c r="E114">
        <f>'CO2 Concentration Data'!I114</f>
        <v>703.45504815621882</v>
      </c>
      <c r="F114">
        <f>'CO2 Concentration Data'!K114-'CO2 Concentration Data'!$N$2</f>
        <v>402.98213242883497</v>
      </c>
      <c r="J114">
        <f t="shared" si="10"/>
        <v>9.1668999999999983</v>
      </c>
      <c r="K114">
        <f t="shared" si="11"/>
        <v>0.54597224359750285</v>
      </c>
      <c r="L114">
        <f t="shared" si="12"/>
        <v>1.3833809101580148</v>
      </c>
      <c r="M114">
        <f t="shared" si="13"/>
        <v>0.96442879199598941</v>
      </c>
    </row>
    <row r="115" spans="1:13" x14ac:dyDescent="0.25">
      <c r="A115">
        <f>'CO2 Concentration Data'!A115/60000</f>
        <v>9.3335166666666662</v>
      </c>
      <c r="C115">
        <f>'CO2 Concentration Data'!G115</f>
        <v>507.05454144634496</v>
      </c>
      <c r="D115">
        <f>'CO2 Concentration Data'!H115</f>
        <v>735.64371736294129</v>
      </c>
      <c r="E115">
        <f>'CO2 Concentration Data'!I115</f>
        <v>806.19530250540424</v>
      </c>
      <c r="F115">
        <f>'CO2 Concentration Data'!K115-'CO2 Concentration Data'!$N$2</f>
        <v>403.2178343906163</v>
      </c>
      <c r="J115">
        <f t="shared" si="10"/>
        <v>9.2501833333333323</v>
      </c>
      <c r="K115">
        <f t="shared" si="11"/>
        <v>0.51464671936673834</v>
      </c>
      <c r="L115">
        <f t="shared" si="12"/>
        <v>1.3538458552824824</v>
      </c>
      <c r="M115">
        <f t="shared" si="13"/>
        <v>0.88036565220259855</v>
      </c>
    </row>
    <row r="116" spans="1:13" x14ac:dyDescent="0.25">
      <c r="A116">
        <f>'CO2 Concentration Data'!A116/60000</f>
        <v>9.4168500000000002</v>
      </c>
      <c r="C116">
        <f>'CO2 Concentration Data'!G116</f>
        <v>508.36759426420889</v>
      </c>
      <c r="D116">
        <f>'CO2 Concentration Data'!H116</f>
        <v>765.08606650122601</v>
      </c>
      <c r="E116">
        <f>'CO2 Concentration Data'!I116</f>
        <v>666.69754425247811</v>
      </c>
      <c r="F116">
        <f>'CO2 Concentration Data'!K116-'CO2 Concentration Data'!$N$2</f>
        <v>403.44175160786284</v>
      </c>
      <c r="J116">
        <f t="shared" si="10"/>
        <v>9.3339666666666652</v>
      </c>
      <c r="K116">
        <f t="shared" si="11"/>
        <v>0.53541479091282063</v>
      </c>
      <c r="L116">
        <f t="shared" si="12"/>
        <v>1.4800592428341901</v>
      </c>
      <c r="M116">
        <f t="shared" si="13"/>
        <v>0.81129222870212625</v>
      </c>
    </row>
    <row r="117" spans="1:13" x14ac:dyDescent="0.25">
      <c r="A117">
        <f>'CO2 Concentration Data'!A117/60000</f>
        <v>9.5004666666666662</v>
      </c>
      <c r="C117">
        <f>'CO2 Concentration Data'!G117</f>
        <v>510.11836186042359</v>
      </c>
      <c r="D117">
        <f>'CO2 Concentration Data'!H117</f>
        <v>744.05582231652954</v>
      </c>
      <c r="E117">
        <f>'CO2 Concentration Data'!I117</f>
        <v>662.88115017328926</v>
      </c>
      <c r="F117">
        <f>'CO2 Concentration Data'!K117-'CO2 Concentration Data'!$N$2</f>
        <v>403.6676334075093</v>
      </c>
      <c r="J117">
        <f t="shared" si="10"/>
        <v>9.4168500000000002</v>
      </c>
      <c r="K117">
        <f t="shared" si="11"/>
        <v>0.49032488113043188</v>
      </c>
      <c r="L117">
        <f t="shared" si="12"/>
        <v>1.4882150401461649</v>
      </c>
      <c r="M117">
        <f t="shared" si="13"/>
        <v>1.0010920403370429</v>
      </c>
    </row>
    <row r="118" spans="1:13" x14ac:dyDescent="0.25">
      <c r="A118">
        <f>'CO2 Concentration Data'!A118/60000</f>
        <v>9.5835000000000008</v>
      </c>
      <c r="C118">
        <f>'CO2 Concentration Data'!G118</f>
        <v>509.87962932518457</v>
      </c>
      <c r="D118">
        <f>'CO2 Concentration Data'!H118</f>
        <v>770.82898500409078</v>
      </c>
      <c r="E118">
        <f>'CO2 Concentration Data'!I118</f>
        <v>649.72480235969999</v>
      </c>
      <c r="F118">
        <f>'CO2 Concentration Data'!K118-'CO2 Concentration Data'!$N$2</f>
        <v>403.74227320012761</v>
      </c>
      <c r="J118">
        <f t="shared" si="10"/>
        <v>9.5018999999999991</v>
      </c>
      <c r="K118">
        <f t="shared" si="11"/>
        <v>0.49731727785765839</v>
      </c>
      <c r="L118">
        <f t="shared" si="12"/>
        <v>1.7935295624029812</v>
      </c>
      <c r="M118">
        <f t="shared" si="13"/>
        <v>0.96972156173243762</v>
      </c>
    </row>
    <row r="119" spans="1:13" x14ac:dyDescent="0.25">
      <c r="A119">
        <f>'CO2 Concentration Data'!A119/60000</f>
        <v>9.6668500000000002</v>
      </c>
      <c r="C119">
        <f>'CO2 Concentration Data'!G119</f>
        <v>515.33087456685871</v>
      </c>
      <c r="D119">
        <f>'CO2 Concentration Data'!H119</f>
        <v>866.11224800627542</v>
      </c>
      <c r="E119">
        <f>'CO2 Concentration Data'!I119</f>
        <v>629.33740793770539</v>
      </c>
      <c r="F119">
        <f>'CO2 Concentration Data'!K119-'CO2 Concentration Data'!$N$2</f>
        <v>403.7756640298461</v>
      </c>
      <c r="J119">
        <f t="shared" si="10"/>
        <v>9.5835000000000008</v>
      </c>
      <c r="K119">
        <f t="shared" si="11"/>
        <v>0.48287329984711724</v>
      </c>
      <c r="L119">
        <f t="shared" si="12"/>
        <v>1.7443499857803058</v>
      </c>
      <c r="M119">
        <f t="shared" si="13"/>
        <v>1.0669343690047357</v>
      </c>
    </row>
    <row r="120" spans="1:13" x14ac:dyDescent="0.25">
      <c r="A120">
        <f>'CO2 Concentration Data'!A120/60000</f>
        <v>9.7509999999999994</v>
      </c>
      <c r="C120">
        <f>'CO2 Concentration Data'!G120</f>
        <v>532.71913253428011</v>
      </c>
      <c r="D120">
        <f>'CO2 Concentration Data'!H120</f>
        <v>749.35379687337127</v>
      </c>
      <c r="E120">
        <f>'CO2 Concentration Data'!I120</f>
        <v>649.72480235969999</v>
      </c>
      <c r="F120">
        <f>'CO2 Concentration Data'!K120-'CO2 Concentration Data'!$N$2</f>
        <v>403.78548537049471</v>
      </c>
      <c r="J120">
        <f t="shared" si="10"/>
        <v>9.6668500000000002</v>
      </c>
      <c r="K120">
        <f t="shared" si="11"/>
        <v>0.55434276333083166</v>
      </c>
      <c r="L120">
        <f t="shared" si="12"/>
        <v>1.7523916157586219</v>
      </c>
      <c r="M120">
        <f t="shared" si="13"/>
        <v>1.0583408389425346</v>
      </c>
    </row>
    <row r="121" spans="1:13" x14ac:dyDescent="0.25">
      <c r="A121">
        <f>'CO2 Concentration Data'!A121/60000</f>
        <v>9.8335333333333335</v>
      </c>
      <c r="C121">
        <f>'CO2 Concentration Data'!G121</f>
        <v>544.69594330025325</v>
      </c>
      <c r="D121">
        <f>'CO2 Concentration Data'!H121</f>
        <v>753.35767361225294</v>
      </c>
      <c r="E121">
        <f>'CO2 Concentration Data'!I121</f>
        <v>625.52108415977273</v>
      </c>
      <c r="F121">
        <f>'CO2 Concentration Data'!K121-'CO2 Concentration Data'!$N$2</f>
        <v>403.61460068216928</v>
      </c>
      <c r="J121">
        <f t="shared" si="10"/>
        <v>9.7501999999999995</v>
      </c>
      <c r="K121">
        <f t="shared" si="11"/>
        <v>0.48993894893310153</v>
      </c>
      <c r="L121">
        <f t="shared" si="12"/>
        <v>1.3872090075715429</v>
      </c>
      <c r="M121">
        <f t="shared" si="13"/>
        <v>1.0765889153292036</v>
      </c>
    </row>
    <row r="122" spans="1:13" x14ac:dyDescent="0.25">
      <c r="A122">
        <f>'CO2 Concentration Data'!A122/60000</f>
        <v>9.9168500000000002</v>
      </c>
      <c r="C122">
        <f>'CO2 Concentration Data'!G122</f>
        <v>553.40999517812622</v>
      </c>
      <c r="D122">
        <f>'CO2 Concentration Data'!H122</f>
        <v>758.45345018762453</v>
      </c>
      <c r="E122">
        <f>'CO2 Concentration Data'!I122</f>
        <v>670.01175637268307</v>
      </c>
      <c r="F122">
        <f>'CO2 Concentration Data'!K122-'CO2 Concentration Data'!$N$2</f>
        <v>403.61460068216923</v>
      </c>
      <c r="J122">
        <f t="shared" si="10"/>
        <v>9.833516666666668</v>
      </c>
      <c r="K122">
        <f t="shared" si="11"/>
        <v>0.55628078184598506</v>
      </c>
      <c r="L122">
        <f t="shared" si="12"/>
        <v>1.4065431983292096</v>
      </c>
      <c r="M122">
        <f t="shared" si="13"/>
        <v>0.97573563123864637</v>
      </c>
    </row>
    <row r="123" spans="1:13" x14ac:dyDescent="0.25">
      <c r="A123">
        <f>'CO2 Concentration Data'!A123/60000</f>
        <v>10.000183333333334</v>
      </c>
      <c r="C123">
        <f>'CO2 Concentration Data'!G123</f>
        <v>549.2718027543159</v>
      </c>
      <c r="D123">
        <f>'CO2 Concentration Data'!H123</f>
        <v>824.09216202577113</v>
      </c>
      <c r="E123">
        <f>'CO2 Concentration Data'!I123</f>
        <v>802.27852827542358</v>
      </c>
      <c r="F123">
        <f>'CO2 Concentration Data'!K123-'CO2 Concentration Data'!$N$2</f>
        <v>403.67941913413893</v>
      </c>
      <c r="J123">
        <f t="shared" si="10"/>
        <v>9.9168500000000002</v>
      </c>
      <c r="K123">
        <f t="shared" si="11"/>
        <v>0.54181881583780689</v>
      </c>
      <c r="L123">
        <f t="shared" si="12"/>
        <v>3.0783376221264072</v>
      </c>
      <c r="M123">
        <f t="shared" si="13"/>
        <v>0.94564511981177357</v>
      </c>
    </row>
    <row r="124" spans="1:13" x14ac:dyDescent="0.25">
      <c r="A124">
        <f>'CO2 Concentration Data'!A124/60000</f>
        <v>10.083516666666666</v>
      </c>
      <c r="C124">
        <f>'CO2 Concentration Data'!G124</f>
        <v>546.88442965382717</v>
      </c>
      <c r="D124">
        <f>'CO2 Concentration Data'!H124</f>
        <v>885.56524601956994</v>
      </c>
      <c r="E124">
        <f>'CO2 Concentration Data'!I124</f>
        <v>831.90549628102667</v>
      </c>
      <c r="F124">
        <f>'CO2 Concentration Data'!K124-'CO2 Concentration Data'!$N$2</f>
        <v>403.69120387867389</v>
      </c>
    </row>
    <row r="125" spans="1:13" x14ac:dyDescent="0.25">
      <c r="A125">
        <f>'CO2 Concentration Data'!A125/60000</f>
        <v>10.166883333333333</v>
      </c>
      <c r="C125">
        <f>'CO2 Concentration Data'!G125</f>
        <v>530.13277719067958</v>
      </c>
      <c r="D125">
        <f>'CO2 Concentration Data'!H125</f>
        <v>887.30433631495123</v>
      </c>
      <c r="E125">
        <f>'CO2 Concentration Data'!I125</f>
        <v>903.91403855584963</v>
      </c>
      <c r="F125">
        <f>'CO2 Concentration Data'!K125-'CO2 Concentration Data'!$N$2</f>
        <v>403.72263150092505</v>
      </c>
    </row>
    <row r="126" spans="1:13" x14ac:dyDescent="0.25">
      <c r="A126">
        <f>'CO2 Concentration Data'!A126/60000</f>
        <v>10.250183333333334</v>
      </c>
      <c r="C126">
        <f>'CO2 Concentration Data'!G126</f>
        <v>536.65834271497852</v>
      </c>
      <c r="D126">
        <f>'CO2 Concentration Data'!H126</f>
        <v>797.35945025849696</v>
      </c>
      <c r="E126">
        <f>'CO2 Concentration Data'!I126</f>
        <v>746.33880438442247</v>
      </c>
      <c r="F126">
        <f>'CO2 Concentration Data'!K126-'CO2 Concentration Data'!$N$2</f>
        <v>403.78745014931366</v>
      </c>
    </row>
    <row r="127" spans="1:13" x14ac:dyDescent="0.25">
      <c r="A127">
        <f>'CO2 Concentration Data'!A127/60000</f>
        <v>10.333566666666666</v>
      </c>
      <c r="C127">
        <f>'CO2 Concentration Data'!G127</f>
        <v>529.25739140306814</v>
      </c>
      <c r="D127">
        <f>'CO2 Concentration Data'!H127</f>
        <v>755.33936427799279</v>
      </c>
      <c r="E127">
        <f>'CO2 Concentration Data'!I127</f>
        <v>723.23982021021811</v>
      </c>
      <c r="F127">
        <f>'CO2 Concentration Data'!K127-'CO2 Concentration Data'!$N$2</f>
        <v>403.94851349699047</v>
      </c>
      <c r="K127" s="2">
        <f>AVERAGE(K3:K123)</f>
        <v>0.54832348722049484</v>
      </c>
      <c r="L127" s="2">
        <f t="shared" ref="L127:M127" si="14">AVERAGE(L3:L123)</f>
        <v>1.671304312901555</v>
      </c>
      <c r="M127" s="2">
        <f t="shared" si="14"/>
        <v>1.0813602448831059</v>
      </c>
    </row>
    <row r="128" spans="1:13" x14ac:dyDescent="0.25">
      <c r="A128">
        <f>'CO2 Concentration Data'!A128/60000</f>
        <v>10.416883333333333</v>
      </c>
      <c r="C128">
        <f>'CO2 Concentration Data'!G128</f>
        <v>527.06895279759271</v>
      </c>
      <c r="D128">
        <f>'CO2 Concentration Data'!H128</f>
        <v>1322.1860977173083</v>
      </c>
      <c r="E128">
        <f>'CO2 Concentration Data'!I128</f>
        <v>757.88829647152465</v>
      </c>
      <c r="F128">
        <f>'CO2 Concentration Data'!K128-'CO2 Concentration Data'!$N$2</f>
        <v>404.00154602591147</v>
      </c>
    </row>
    <row r="129" spans="1:6" x14ac:dyDescent="0.25">
      <c r="A129">
        <f>'CO2 Concentration Data'!A129/60000</f>
        <v>10.500216666666667</v>
      </c>
      <c r="C129">
        <f>'CO2 Concentration Data'!G129</f>
        <v>541.87085144240541</v>
      </c>
      <c r="D129">
        <f>'CO2 Concentration Data'!H129</f>
        <v>1019.3097552279132</v>
      </c>
      <c r="E129">
        <f>'CO2 Concentration Data'!I129</f>
        <v>759.99733415699552</v>
      </c>
      <c r="F129">
        <f>'CO2 Concentration Data'!K129-'CO2 Concentration Data'!$N$2</f>
        <v>404.0427938102975</v>
      </c>
    </row>
    <row r="130" spans="1:6" x14ac:dyDescent="0.25">
      <c r="A130">
        <f>'CO2 Concentration Data'!A130/60000</f>
        <v>10.583550000000001</v>
      </c>
      <c r="C130">
        <f>'CO2 Concentration Data'!G130</f>
        <v>533.59451832189177</v>
      </c>
      <c r="D130">
        <f>'CO2 Concentration Data'!H130</f>
        <v>870.72272273385022</v>
      </c>
      <c r="E130">
        <f>'CO2 Concentration Data'!I130</f>
        <v>760.59989626677111</v>
      </c>
      <c r="F130">
        <f>'CO2 Concentration Data'!K130-'CO2 Concentration Data'!$N$2</f>
        <v>404.07422025403491</v>
      </c>
    </row>
    <row r="131" spans="1:6" x14ac:dyDescent="0.25">
      <c r="A131">
        <f>'CO2 Concentration Data'!A131/60000</f>
        <v>10.666866666666667</v>
      </c>
      <c r="C131">
        <f>'CO2 Concentration Data'!G131</f>
        <v>535.34528591810647</v>
      </c>
      <c r="D131">
        <f>'CO2 Concentration Data'!H131</f>
        <v>1151.9621745184572</v>
      </c>
      <c r="E131">
        <f>'CO2 Concentration Data'!I131</f>
        <v>759.99733415699552</v>
      </c>
      <c r="F131">
        <f>'CO2 Concentration Data'!K131-'CO2 Concentration Data'!$N$2</f>
        <v>403.8169108321373</v>
      </c>
    </row>
    <row r="132" spans="1:6" x14ac:dyDescent="0.25">
      <c r="A132">
        <f>'CO2 Concentration Data'!A132/60000</f>
        <v>10.750216666666667</v>
      </c>
      <c r="C132">
        <f>'CO2 Concentration Data'!G132</f>
        <v>557.94605659196316</v>
      </c>
      <c r="D132">
        <f>'CO2 Concentration Data'!H132</f>
        <v>937.73657578044174</v>
      </c>
      <c r="E132">
        <f>'CO2 Concentration Data'!I132</f>
        <v>721.03034211573595</v>
      </c>
      <c r="F132">
        <f>'CO2 Concentration Data'!K132-'CO2 Concentration Data'!$N$2</f>
        <v>403.59102903249078</v>
      </c>
    </row>
    <row r="133" spans="1:6" x14ac:dyDescent="0.25">
      <c r="A133">
        <f>'CO2 Concentration Data'!A133/60000</f>
        <v>10.833533333333333</v>
      </c>
      <c r="C133">
        <f>'CO2 Concentration Data'!G133</f>
        <v>553.40999517812622</v>
      </c>
      <c r="D133">
        <f>'CO2 Concentration Data'!H133</f>
        <v>857.90238552127209</v>
      </c>
      <c r="E133">
        <f>'CO2 Concentration Data'!I133</f>
        <v>664.48806615799583</v>
      </c>
      <c r="F133">
        <f>'CO2 Concentration Data'!K133-'CO2 Concentration Data'!$N$2</f>
        <v>403.55763800635333</v>
      </c>
    </row>
    <row r="134" spans="1:6" x14ac:dyDescent="0.25">
      <c r="A134">
        <f>'CO2 Concentration Data'!A134/60000</f>
        <v>10.916883333333333</v>
      </c>
      <c r="C134">
        <f>'CO2 Concentration Data'!G134</f>
        <v>542.30857019976463</v>
      </c>
      <c r="D134">
        <f>'CO2 Concentration Data'!H134</f>
        <v>834.48600617649765</v>
      </c>
      <c r="E134">
        <f>'CO2 Concentration Data'!I134</f>
        <v>640.38478836708009</v>
      </c>
      <c r="F134">
        <f>'CO2 Concentration Data'!K134-'CO2 Concentration Data'!$N$2</f>
        <v>403.54585326181837</v>
      </c>
    </row>
    <row r="135" spans="1:6" x14ac:dyDescent="0.25">
      <c r="A135">
        <f>'CO2 Concentration Data'!A135/60000</f>
        <v>11.000216666666667</v>
      </c>
      <c r="C135">
        <f>'CO2 Concentration Data'!G135</f>
        <v>525.99463251496798</v>
      </c>
      <c r="D135">
        <f>'CO2 Concentration Data'!H135</f>
        <v>842.45326424685902</v>
      </c>
      <c r="E135">
        <f>'CO2 Concentration Data'!I135</f>
        <v>632.14944814196338</v>
      </c>
      <c r="F135">
        <f>'CO2 Concentration Data'!K135-'CO2 Concentration Data'!$N$2</f>
        <v>403.56745954342091</v>
      </c>
    </row>
    <row r="136" spans="1:6" x14ac:dyDescent="0.25">
      <c r="A136">
        <f>'CO2 Concentration Data'!A136/60000</f>
        <v>11.083533333333333</v>
      </c>
      <c r="C136">
        <f>'CO2 Concentration Data'!G136</f>
        <v>538.17037777595431</v>
      </c>
      <c r="D136">
        <f>'CO2 Concentration Data'!H136</f>
        <v>808.84523873282819</v>
      </c>
      <c r="E136">
        <f>'CO2 Concentration Data'!I136</f>
        <v>640.88690002480769</v>
      </c>
      <c r="F136">
        <f>'CO2 Concentration Data'!K136-'CO2 Concentration Data'!$N$2</f>
        <v>403.53603309968349</v>
      </c>
    </row>
    <row r="137" spans="1:6" x14ac:dyDescent="0.25">
      <c r="A137">
        <f>'CO2 Concentration Data'!A137/60000</f>
        <v>11.166883333333333</v>
      </c>
      <c r="C137">
        <f>'CO2 Concentration Data'!G137</f>
        <v>522.05537856517913</v>
      </c>
      <c r="D137">
        <f>'CO2 Concentration Data'!H137</f>
        <v>909.42652482325252</v>
      </c>
      <c r="E137">
        <f>'CO2 Concentration Data'!I137</f>
        <v>617.88836630265121</v>
      </c>
      <c r="F137">
        <f>'CO2 Concentration Data'!K137-'CO2 Concentration Data'!$N$2</f>
        <v>403.50460665594613</v>
      </c>
    </row>
    <row r="138" spans="1:6" x14ac:dyDescent="0.25">
      <c r="A138">
        <f>'CO2 Concentration Data'!A138/60000</f>
        <v>11.250183333333334</v>
      </c>
      <c r="C138">
        <f>'CO2 Concentration Data'!G138</f>
        <v>520.54338727329389</v>
      </c>
      <c r="D138">
        <f>'CO2 Concentration Data'!H138</f>
        <v>1265.8087862545979</v>
      </c>
      <c r="E138">
        <f>'CO2 Concentration Data'!I138</f>
        <v>677.1422922708208</v>
      </c>
      <c r="F138">
        <f>'CO2 Concentration Data'!K138-'CO2 Concentration Data'!$N$2</f>
        <v>403.29051077934844</v>
      </c>
    </row>
    <row r="139" spans="1:6" x14ac:dyDescent="0.25">
      <c r="A139">
        <f>'CO2 Concentration Data'!A139/60000</f>
        <v>11.333566666666666</v>
      </c>
      <c r="C139">
        <f>'CO2 Concentration Data'!G139</f>
        <v>533.59451832189177</v>
      </c>
      <c r="D139">
        <f>'CO2 Concentration Data'!H139</f>
        <v>819.88608326113649</v>
      </c>
      <c r="E139">
        <f>'CO2 Concentration Data'!I139</f>
        <v>675.53538632915081</v>
      </c>
      <c r="F139">
        <f>'CO2 Concentration Data'!K139-'CO2 Concentration Data'!$N$2</f>
        <v>402.91535037656007</v>
      </c>
    </row>
    <row r="140" spans="1:6" x14ac:dyDescent="0.25">
      <c r="A140">
        <f>'CO2 Concentration Data'!A140/60000</f>
        <v>11.416883333333333</v>
      </c>
      <c r="C140">
        <f>'CO2 Concentration Data'!G140</f>
        <v>529.45632589808145</v>
      </c>
      <c r="D140">
        <f>'CO2 Concentration Data'!H140</f>
        <v>790.92903192636538</v>
      </c>
      <c r="E140">
        <f>'CO2 Concentration Data'!I140</f>
        <v>670.01175637268307</v>
      </c>
      <c r="F140">
        <f>'CO2 Concentration Data'!K140-'CO2 Concentration Data'!$N$2</f>
        <v>402.28288173038783</v>
      </c>
    </row>
    <row r="141" spans="1:6" x14ac:dyDescent="0.25">
      <c r="A141">
        <f>'CO2 Concentration Data'!A141/60000</f>
        <v>11.5002</v>
      </c>
      <c r="C141">
        <f>'CO2 Concentration Data'!G141</f>
        <v>532.28146550402789</v>
      </c>
      <c r="D141">
        <f>'CO2 Concentration Data'!H141</f>
        <v>843.10026462444091</v>
      </c>
      <c r="E141">
        <f>'CO2 Concentration Data'!I141</f>
        <v>661.77641614756635</v>
      </c>
      <c r="F141">
        <f>'CO2 Concentration Data'!K141-'CO2 Concentration Data'!$N$2</f>
        <v>401.8645089608134</v>
      </c>
    </row>
    <row r="142" spans="1:6" x14ac:dyDescent="0.25">
      <c r="A142">
        <f>'CO2 Concentration Data'!A142/60000</f>
        <v>11.583583333333333</v>
      </c>
      <c r="C142">
        <f>'CO2 Concentration Data'!G142</f>
        <v>547.08336414884047</v>
      </c>
      <c r="D142">
        <f>'CO2 Concentration Data'!H142</f>
        <v>963.82214157593978</v>
      </c>
      <c r="E142">
        <f>'CO2 Concentration Data'!I142</f>
        <v>651.93428045418216</v>
      </c>
      <c r="F142">
        <f>'CO2 Concentration Data'!K142-'CO2 Concentration Data'!$N$2</f>
        <v>401.24186047677608</v>
      </c>
    </row>
    <row r="143" spans="1:6" x14ac:dyDescent="0.25">
      <c r="A143">
        <f>'CO2 Concentration Data'!A143/60000</f>
        <v>11.666916666666667</v>
      </c>
      <c r="C143">
        <f>'CO2 Concentration Data'!G143</f>
        <v>532.71913253428011</v>
      </c>
      <c r="D143">
        <f>'CO2 Concentration Data'!H143</f>
        <v>979.5139602835078</v>
      </c>
      <c r="E143">
        <f>'CO2 Concentration Data'!I143</f>
        <v>674.93282421937511</v>
      </c>
      <c r="F143">
        <f>'CO2 Concentration Data'!K143-'CO2 Concentration Data'!$N$2</f>
        <v>400.60742724820386</v>
      </c>
    </row>
    <row r="144" spans="1:6" x14ac:dyDescent="0.25">
      <c r="A144">
        <f>'CO2 Concentration Data'!A144/60000</f>
        <v>11.750266666666667</v>
      </c>
      <c r="C144">
        <f>'CO2 Concentration Data'!G144</f>
        <v>537.29499198834276</v>
      </c>
      <c r="D144">
        <f>'CO2 Concentration Data'!H144</f>
        <v>979.5139602835078</v>
      </c>
      <c r="E144">
        <f>'CO2 Concentration Data'!I144</f>
        <v>662.88115017328926</v>
      </c>
      <c r="F144">
        <f>'CO2 Concentration Data'!K144-'CO2 Concentration Data'!$N$2</f>
        <v>400.07120349773879</v>
      </c>
    </row>
    <row r="145" spans="1:6" x14ac:dyDescent="0.25">
      <c r="A145">
        <f>'CO2 Concentration Data'!A145/60000</f>
        <v>11.833583333333333</v>
      </c>
      <c r="C145">
        <f>'CO2 Concentration Data'!G145</f>
        <v>558.82144237957459</v>
      </c>
      <c r="D145">
        <f>'CO2 Concentration Data'!H145</f>
        <v>979.95885974241594</v>
      </c>
      <c r="E145">
        <f>'CO2 Concentration Data'!I145</f>
        <v>698.03180839357958</v>
      </c>
      <c r="F145">
        <f>'CO2 Concentration Data'!K145-'CO2 Concentration Data'!$N$2</f>
        <v>399.60961855779715</v>
      </c>
    </row>
    <row r="146" spans="1:6" x14ac:dyDescent="0.25">
      <c r="A146">
        <f>'CO2 Concentration Data'!A146/60000</f>
        <v>11.916916666666667</v>
      </c>
      <c r="C146">
        <f>'CO2 Concentration Data'!G146</f>
        <v>529.69510618141908</v>
      </c>
      <c r="D146">
        <f>'CO2 Concentration Data'!H146</f>
        <v>980.84855755315289</v>
      </c>
      <c r="E146">
        <f>'CO2 Concentration Data'!I146</f>
        <v>692.00600652116464</v>
      </c>
      <c r="F146">
        <f>'CO2 Concentration Data'!K146-'CO2 Concentration Data'!$N$2</f>
        <v>399.1264285147667</v>
      </c>
    </row>
    <row r="147" spans="1:6" x14ac:dyDescent="0.25">
      <c r="A147">
        <f>'CO2 Concentration Data'!A147/60000</f>
        <v>12.000249999999999</v>
      </c>
      <c r="C147">
        <f>'CO2 Concentration Data'!G147</f>
        <v>559.49784194506594</v>
      </c>
      <c r="D147">
        <f>'CO2 Concentration Data'!H147</f>
        <v>857.25529212517711</v>
      </c>
      <c r="E147">
        <f>'CO2 Concentration Data'!I147</f>
        <v>699.13654241930237</v>
      </c>
      <c r="F147">
        <f>'CO2 Concentration Data'!K147-'CO2 Concentration Data'!$N$2</f>
        <v>398.74144794984358</v>
      </c>
    </row>
    <row r="148" spans="1:6" x14ac:dyDescent="0.25">
      <c r="A148">
        <f>'CO2 Concentration Data'!A148/60000</f>
        <v>12.083583333333333</v>
      </c>
      <c r="C148">
        <f>'CO2 Concentration Data'!G148</f>
        <v>560.77114844981088</v>
      </c>
      <c r="D148">
        <f>'CO2 Concentration Data'!H148</f>
        <v>853.04921336054235</v>
      </c>
      <c r="E148">
        <f>'CO2 Concentration Data'!I148</f>
        <v>652.43640215494645</v>
      </c>
      <c r="F148">
        <f>'CO2 Concentration Data'!K148-'CO2 Concentration Data'!$N$2</f>
        <v>398.34468146187157</v>
      </c>
    </row>
    <row r="149" spans="1:6" x14ac:dyDescent="0.25">
      <c r="A149">
        <f>'CO2 Concentration Data'!A149/60000</f>
        <v>12.166916666666667</v>
      </c>
      <c r="C149">
        <f>'CO2 Concentration Data'!G149</f>
        <v>534.4699041095032</v>
      </c>
      <c r="D149">
        <f>'CO2 Concentration Data'!H149</f>
        <v>905.66534147324285</v>
      </c>
      <c r="E149">
        <f>'CO2 Concentration Data'!I149</f>
        <v>644.20112218804923</v>
      </c>
      <c r="F149">
        <f>'CO2 Concentration Data'!K149-'CO2 Concentration Data'!$N$2</f>
        <v>398.11879966222511</v>
      </c>
    </row>
    <row r="150" spans="1:6" x14ac:dyDescent="0.25">
      <c r="A150">
        <f>'CO2 Concentration Data'!A150/60000</f>
        <v>12.250249999999999</v>
      </c>
      <c r="C150">
        <f>'CO2 Concentration Data'!G150</f>
        <v>554.04660068240003</v>
      </c>
      <c r="D150">
        <f>'CO2 Concentration Data'!H150</f>
        <v>829.39023364540901</v>
      </c>
      <c r="E150">
        <f>'CO2 Concentration Data'!I150</f>
        <v>645.80802812971933</v>
      </c>
      <c r="F150">
        <f>'CO2 Concentration Data'!K150-'CO2 Concentration Data'!$N$2</f>
        <v>397.8929178625786</v>
      </c>
    </row>
    <row r="151" spans="1:6" x14ac:dyDescent="0.25">
      <c r="A151">
        <f>'CO2 Concentration Data'!A151/60000</f>
        <v>12.333583333333333</v>
      </c>
      <c r="C151">
        <f>'CO2 Concentration Data'!G151</f>
        <v>546.64564937048954</v>
      </c>
      <c r="D151">
        <f>'CO2 Concentration Data'!H151</f>
        <v>846.86144797445081</v>
      </c>
      <c r="E151">
        <f>'CO2 Concentration Data'!I151</f>
        <v>656.85534830087431</v>
      </c>
      <c r="F151">
        <f>'CO2 Concentration Data'!K151-'CO2 Concentration Data'!$N$2</f>
        <v>397.61400235549741</v>
      </c>
    </row>
    <row r="152" spans="1:6" x14ac:dyDescent="0.25">
      <c r="A152">
        <f>'CO2 Concentration Data'!A152/60000</f>
        <v>12.4169</v>
      </c>
      <c r="C152">
        <f>'CO2 Concentration Data'!G152</f>
        <v>558.62246013646268</v>
      </c>
      <c r="D152">
        <f>'CO2 Concentration Data'!H152</f>
        <v>878.04288336383354</v>
      </c>
      <c r="E152">
        <f>'CO2 Concentration Data'!I152</f>
        <v>643.69894022906544</v>
      </c>
      <c r="F152">
        <f>'CO2 Concentration Data'!K152-'CO2 Concentration Data'!$N$2</f>
        <v>397.59239627031377</v>
      </c>
    </row>
    <row r="153" spans="1:6" x14ac:dyDescent="0.25">
      <c r="A153">
        <f>'CO2 Concentration Data'!A153/60000</f>
        <v>12.500266666666667</v>
      </c>
      <c r="C153">
        <f>'CO2 Concentration Data'!G153</f>
        <v>540.79653115978056</v>
      </c>
      <c r="D153">
        <f>'CO2 Concentration Data'!H153</f>
        <v>794.24536434886522</v>
      </c>
      <c r="E153">
        <f>'CO2 Concentration Data'!I153</f>
        <v>639.28005434135719</v>
      </c>
      <c r="F153">
        <f>'CO2 Concentration Data'!K153-'CO2 Concentration Data'!$N$2</f>
        <v>397.37830039371596</v>
      </c>
    </row>
    <row r="154" spans="1:6" x14ac:dyDescent="0.25">
      <c r="A154">
        <f>'CO2 Concentration Data'!A154/60000</f>
        <v>12.583600000000001</v>
      </c>
      <c r="C154">
        <f>'CO2 Concentration Data'!G154</f>
        <v>562.32298155101239</v>
      </c>
      <c r="D154">
        <f>'CO2 Concentration Data'!H154</f>
        <v>865.4247481770085</v>
      </c>
      <c r="E154">
        <f>'CO2 Concentration Data'!I154</f>
        <v>657.3575202168214</v>
      </c>
      <c r="F154">
        <f>'CO2 Concentration Data'!K154-'CO2 Concentration Data'!$N$2</f>
        <v>397.06795844289741</v>
      </c>
    </row>
    <row r="155" spans="1:6" x14ac:dyDescent="0.25">
      <c r="A155">
        <f>'CO2 Concentration Data'!A155/60000</f>
        <v>12.666916666666667</v>
      </c>
      <c r="C155">
        <f>'CO2 Concentration Data'!G155</f>
        <v>555.35970124836251</v>
      </c>
      <c r="D155">
        <f>'CO2 Concentration Data'!H155</f>
        <v>824.29436000724115</v>
      </c>
      <c r="E155">
        <f>'CO2 Concentration Data'!I155</f>
        <v>649.72480235969999</v>
      </c>
      <c r="F155">
        <f>'CO2 Concentration Data'!K155-'CO2 Concentration Data'!$N$2</f>
        <v>396.88528881361799</v>
      </c>
    </row>
    <row r="156" spans="1:6" x14ac:dyDescent="0.25">
      <c r="A156">
        <f>'CO2 Concentration Data'!A156/60000</f>
        <v>12.750266666666667</v>
      </c>
      <c r="C156">
        <f>'CO2 Concentration Data'!G156</f>
        <v>564.71035465150101</v>
      </c>
      <c r="D156">
        <f>'CO2 Concentration Data'!H156</f>
        <v>821.86777392687634</v>
      </c>
      <c r="E156">
        <f>'CO2 Concentration Data'!I156</f>
        <v>818.24696650845362</v>
      </c>
      <c r="F156">
        <f>'CO2 Concentration Data'!K156-'CO2 Concentration Data'!$N$2</f>
        <v>396.78904391791087</v>
      </c>
    </row>
    <row r="157" spans="1:6" x14ac:dyDescent="0.25">
      <c r="A157">
        <f>'CO2 Concentration Data'!A157/60000</f>
        <v>12.833550000000001</v>
      </c>
      <c r="C157">
        <f>'CO2 Concentration Data'!G157</f>
        <v>555.12096871312349</v>
      </c>
      <c r="D157">
        <f>'CO2 Concentration Data'!H157</f>
        <v>833.83891278040267</v>
      </c>
      <c r="E157">
        <f>'CO2 Concentration Data'!I157</f>
        <v>739.71038014401233</v>
      </c>
      <c r="F157">
        <f>'CO2 Concentration Data'!K157-'CO2 Concentration Data'!$N$2</f>
        <v>396.67119156208753</v>
      </c>
    </row>
    <row r="158" spans="1:6" x14ac:dyDescent="0.25">
      <c r="A158">
        <f>'CO2 Concentration Data'!A158/60000</f>
        <v>12.916916666666667</v>
      </c>
      <c r="C158">
        <f>'CO2 Concentration Data'!G158</f>
        <v>556.67275406622628</v>
      </c>
      <c r="D158">
        <f>'CO2 Concentration Data'!H158</f>
        <v>808.84523873282819</v>
      </c>
      <c r="E158">
        <f>'CO2 Concentration Data'!I158</f>
        <v>698.53392005130718</v>
      </c>
      <c r="F158">
        <f>'CO2 Concentration Data'!K158-'CO2 Concentration Data'!$N$2</f>
        <v>396.62797919530141</v>
      </c>
    </row>
    <row r="159" spans="1:6" x14ac:dyDescent="0.25">
      <c r="A159">
        <f>'CO2 Concentration Data'!A159/60000</f>
        <v>13.000249999999999</v>
      </c>
      <c r="C159">
        <f>'CO2 Concentration Data'!G159</f>
        <v>562.52191604602569</v>
      </c>
      <c r="D159">
        <f>'CO2 Concentration Data'!H159</f>
        <v>1201.9091161804342</v>
      </c>
      <c r="E159">
        <f>'CO2 Concentration Data'!I159</f>
        <v>783.09631833119988</v>
      </c>
      <c r="F159">
        <f>'CO2 Concentration Data'!K159-'CO2 Concentration Data'!$N$2</f>
        <v>396.70261918433869</v>
      </c>
    </row>
    <row r="160" spans="1:6" x14ac:dyDescent="0.25">
      <c r="A160">
        <f>'CO2 Concentration Data'!A160/60000</f>
        <v>13.083583333333333</v>
      </c>
      <c r="C160">
        <f>'CO2 Concentration Data'!G160</f>
        <v>560.37322773267738</v>
      </c>
      <c r="D160">
        <f>'CO2 Concentration Data'!H160</f>
        <v>824.98195689930435</v>
      </c>
      <c r="E160">
        <f>'CO2 Concentration Data'!I160</f>
        <v>737.50090204953017</v>
      </c>
      <c r="F160">
        <f>'CO2 Concentration Data'!K160-'CO2 Concentration Data'!$N$2</f>
        <v>396.66137139995266</v>
      </c>
    </row>
    <row r="161" spans="1:6" x14ac:dyDescent="0.25">
      <c r="A161">
        <f>'CO2 Concentration Data'!A161/60000</f>
        <v>13.166916666666667</v>
      </c>
      <c r="C161">
        <f>'CO2 Concentration Data'!G161</f>
        <v>560.77114844981088</v>
      </c>
      <c r="D161">
        <f>'CO2 Concentration Data'!H161</f>
        <v>1078.7606531485703</v>
      </c>
      <c r="E161">
        <f>'CO2 Concentration Data'!I161</f>
        <v>744.63150824892398</v>
      </c>
      <c r="F161">
        <f>'CO2 Concentration Data'!K161-'CO2 Concentration Data'!$N$2</f>
        <v>396.46888160853842</v>
      </c>
    </row>
    <row r="162" spans="1:6" x14ac:dyDescent="0.25">
      <c r="A162">
        <f>'CO2 Concentration Data'!A162/60000</f>
        <v>13.250283333333334</v>
      </c>
      <c r="C162">
        <f>'CO2 Concentration Data'!G162</f>
        <v>544.69594330025325</v>
      </c>
      <c r="D162">
        <f>'CO2 Concentration Data'!H162</f>
        <v>794.89246178924338</v>
      </c>
      <c r="E162">
        <f>'CO2 Concentration Data'!I162</f>
        <v>671.11643014018625</v>
      </c>
      <c r="F162">
        <f>'CO2 Concentration Data'!K162-'CO2 Concentration Data'!$N$2</f>
        <v>396.54352140115691</v>
      </c>
    </row>
    <row r="163" spans="1:6" x14ac:dyDescent="0.25">
      <c r="A163">
        <f>'CO2 Concentration Data'!A163/60000</f>
        <v>13.333583333333333</v>
      </c>
      <c r="C163">
        <f>'CO2 Concentration Data'!G163</f>
        <v>541.87085144240541</v>
      </c>
      <c r="D163">
        <f>'CO2 Concentration Data'!H163</f>
        <v>791.57612936674343</v>
      </c>
      <c r="E163">
        <f>'CO2 Concentration Data'!I163</f>
        <v>632.14944814196338</v>
      </c>
      <c r="F163">
        <f>'CO2 Concentration Data'!K163-'CO2 Concentration Data'!$N$2</f>
        <v>396.68494304963116</v>
      </c>
    </row>
    <row r="164" spans="1:6" x14ac:dyDescent="0.25">
      <c r="A164">
        <f>'CO2 Concentration Data'!A164/60000</f>
        <v>13.416916666666667</v>
      </c>
      <c r="C164">
        <f>'CO2 Concentration Data'!G164</f>
        <v>540.55779862454165</v>
      </c>
      <c r="D164">
        <f>'CO2 Concentration Data'!H164</f>
        <v>904.12855026641103</v>
      </c>
      <c r="E164">
        <f>'CO2 Concentration Data'!I164</f>
        <v>669.40913400468798</v>
      </c>
      <c r="F164">
        <f>'CO2 Concentration Data'!K164-'CO2 Concentration Data'!$N$2</f>
        <v>396.84600639730797</v>
      </c>
    </row>
    <row r="165" spans="1:6" x14ac:dyDescent="0.25">
      <c r="A165">
        <f>'CO2 Concentration Data'!A165/60000</f>
        <v>13.500266666666667</v>
      </c>
      <c r="C165">
        <f>'CO2 Concentration Data'!G165</f>
        <v>537.971443280941</v>
      </c>
      <c r="D165">
        <f>'CO2 Concentration Data'!H165</f>
        <v>1007.3791158260719</v>
      </c>
      <c r="E165">
        <f>'CO2 Concentration Data'!I165</f>
        <v>651.33165808618696</v>
      </c>
      <c r="F165">
        <f>'CO2 Concentration Data'!K165-'CO2 Concentration Data'!$N$2</f>
        <v>397.05028211177085</v>
      </c>
    </row>
    <row r="166" spans="1:6" x14ac:dyDescent="0.25">
      <c r="A166">
        <f>'CO2 Concentration Data'!A166/60000</f>
        <v>13.583616666666666</v>
      </c>
      <c r="C166">
        <f>'CO2 Concentration Data'!G166</f>
        <v>539.6824128369301</v>
      </c>
      <c r="D166">
        <f>'CO2 Concentration Data'!H166</f>
        <v>848.39833624407879</v>
      </c>
      <c r="E166">
        <f>'CO2 Concentration Data'!I166</f>
        <v>638.17531027259781</v>
      </c>
      <c r="F166">
        <f>'CO2 Concentration Data'!K166-'CO2 Concentration Data'!$N$2</f>
        <v>397.28598407355224</v>
      </c>
    </row>
    <row r="167" spans="1:6" x14ac:dyDescent="0.25">
      <c r="A167">
        <f>'CO2 Concentration Data'!A167/60000</f>
        <v>13.666933333333333</v>
      </c>
      <c r="C167">
        <f>'CO2 Concentration Data'!G167</f>
        <v>559.69682816718603</v>
      </c>
      <c r="D167">
        <f>'CO2 Concentration Data'!H167</f>
        <v>838.0044920933525</v>
      </c>
      <c r="E167">
        <f>'CO2 Concentration Data'!I167</f>
        <v>728.76351042490546</v>
      </c>
      <c r="F167">
        <f>'CO2 Concentration Data'!K167-'CO2 Concentration Data'!$N$2</f>
        <v>397.48829520561515</v>
      </c>
    </row>
    <row r="168" spans="1:6" x14ac:dyDescent="0.25">
      <c r="A168">
        <f>'CO2 Concentration Data'!A168/60000</f>
        <v>13.750299999999999</v>
      </c>
      <c r="C168">
        <f>'CO2 Concentration Data'!G168</f>
        <v>567.73442875246087</v>
      </c>
      <c r="D168">
        <f>'CO2 Concentration Data'!H168</f>
        <v>894.82669897068763</v>
      </c>
      <c r="E168">
        <f>'CO2 Concentration Data'!I168</f>
        <v>686.4823163064774</v>
      </c>
      <c r="F168">
        <f>'CO2 Concentration Data'!K168-'CO2 Concentration Data'!$N$2</f>
        <v>397.62775246810827</v>
      </c>
    </row>
    <row r="169" spans="1:6" x14ac:dyDescent="0.25">
      <c r="A169">
        <f>'CO2 Concentration Data'!A169/60000</f>
        <v>13.833633333333333</v>
      </c>
      <c r="C169">
        <f>'CO2 Concentration Data'!G169</f>
        <v>568.60981454007231</v>
      </c>
      <c r="D169">
        <f>'CO2 Concentration Data'!H169</f>
        <v>1118.5564440486926</v>
      </c>
      <c r="E169">
        <f>'CO2 Concentration Data'!I169</f>
        <v>654.04330809661633</v>
      </c>
      <c r="F169">
        <f>'CO2 Concentration Data'!K169-'CO2 Concentration Data'!$N$2</f>
        <v>397.62775246810833</v>
      </c>
    </row>
    <row r="170" spans="1:6" x14ac:dyDescent="0.25">
      <c r="A170">
        <f>'CO2 Concentration Data'!A170/60000</f>
        <v>13.916933333333333</v>
      </c>
      <c r="C170">
        <f>'CO2 Concentration Data'!G170</f>
        <v>567.29671397410993</v>
      </c>
      <c r="D170">
        <f>'CO2 Concentration Data'!H170</f>
        <v>834.04111076187257</v>
      </c>
      <c r="E170">
        <f>'CO2 Concentration Data'!I170</f>
        <v>678.24703633958018</v>
      </c>
      <c r="F170">
        <f>'CO2 Concentration Data'!K170-'CO2 Concentration Data'!$N$2</f>
        <v>397.86345560840346</v>
      </c>
    </row>
    <row r="171" spans="1:6" x14ac:dyDescent="0.25">
      <c r="A171">
        <f>'CO2 Concentration Data'!A171/60000</f>
        <v>14.000249999999999</v>
      </c>
      <c r="C171">
        <f>'CO2 Concentration Data'!G171</f>
        <v>579.07458626606137</v>
      </c>
      <c r="D171">
        <f>'CO2 Concentration Data'!H171</f>
        <v>849.28803405481563</v>
      </c>
      <c r="E171">
        <f>'CO2 Concentration Data'!I171</f>
        <v>677.64441397158498</v>
      </c>
      <c r="F171">
        <f>'CO2 Concentration Data'!K171-'CO2 Concentration Data'!$N$2</f>
        <v>398.23861601119171</v>
      </c>
    </row>
    <row r="172" spans="1:6" x14ac:dyDescent="0.25">
      <c r="A172">
        <f>'CO2 Concentration Data'!A172/60000</f>
        <v>14.083583333333333</v>
      </c>
      <c r="C172">
        <f>'CO2 Concentration Data'!G172</f>
        <v>570.99718764056092</v>
      </c>
      <c r="D172">
        <f>'CO2 Concentration Data'!H172</f>
        <v>826.761445539291</v>
      </c>
      <c r="E172">
        <f>'CO2 Concentration Data'!I172</f>
        <v>668.90701230392369</v>
      </c>
      <c r="F172">
        <f>'CO2 Concentration Data'!K172-'CO2 Concentration Data'!$N$2</f>
        <v>398.62359775462875</v>
      </c>
    </row>
    <row r="173" spans="1:6" x14ac:dyDescent="0.25">
      <c r="A173">
        <f>'CO2 Concentration Data'!A173/60000</f>
        <v>14.166916666666667</v>
      </c>
      <c r="C173">
        <f>'CO2 Concentration Data'!G173</f>
        <v>583.8493841941455</v>
      </c>
      <c r="D173">
        <f>'CO2 Concentration Data'!H173</f>
        <v>822.75756880040944</v>
      </c>
      <c r="E173">
        <f>'CO2 Concentration Data'!I173</f>
        <v>661.77641614756635</v>
      </c>
      <c r="F173">
        <f>'CO2 Concentration Data'!K173-'CO2 Concentration Data'!$N$2</f>
        <v>398.86912125347766</v>
      </c>
    </row>
    <row r="174" spans="1:6" x14ac:dyDescent="0.25">
      <c r="A174">
        <f>'CO2 Concentration Data'!A174/60000</f>
        <v>14.250249999999999</v>
      </c>
      <c r="C174">
        <f>'CO2 Concentration Data'!G174</f>
        <v>581.4620071146486</v>
      </c>
      <c r="D174">
        <f>'CO2 Concentration Data'!H174</f>
        <v>876.91049216422493</v>
      </c>
      <c r="E174">
        <f>'CO2 Concentration Data'!I174</f>
        <v>700.74339814578934</v>
      </c>
      <c r="F174">
        <f>'CO2 Concentration Data'!K174-'CO2 Concentration Data'!$N$2</f>
        <v>399.15982052299904</v>
      </c>
    </row>
    <row r="175" spans="1:6" x14ac:dyDescent="0.25">
      <c r="A175">
        <f>'CO2 Concentration Data'!A175/60000</f>
        <v>14.333583333333333</v>
      </c>
      <c r="C175">
        <f>'CO2 Concentration Data'!G175</f>
        <v>567.53544650934884</v>
      </c>
      <c r="D175">
        <f>'CO2 Concentration Data'!H175</f>
        <v>831.16962522259962</v>
      </c>
      <c r="E175">
        <f>'CO2 Concentration Data'!I175</f>
        <v>685.8797541967017</v>
      </c>
      <c r="F175">
        <f>'CO2 Concentration Data'!K175-'CO2 Concentration Data'!$N$2</f>
        <v>399.43873603008024</v>
      </c>
    </row>
    <row r="176" spans="1:6" x14ac:dyDescent="0.25">
      <c r="A176">
        <f>'CO2 Concentration Data'!A176/60000</f>
        <v>14.416916666666667</v>
      </c>
      <c r="C176">
        <f>'CO2 Concentration Data'!G176</f>
        <v>552.29587685527565</v>
      </c>
      <c r="D176">
        <f>'CO2 Concentration Data'!H176</f>
        <v>815.92270597393974</v>
      </c>
      <c r="E176">
        <f>'CO2 Concentration Data'!I176</f>
        <v>712.29289023289152</v>
      </c>
      <c r="F176">
        <f>'CO2 Concentration Data'!K176-'CO2 Concentration Data'!$N$2</f>
        <v>399.46034211526381</v>
      </c>
    </row>
    <row r="177" spans="1:6" x14ac:dyDescent="0.25">
      <c r="A177">
        <f>'CO2 Concentration Data'!A177/60000</f>
        <v>14.500249999999999</v>
      </c>
      <c r="C177">
        <f>'CO2 Concentration Data'!G177</f>
        <v>565.58574043911244</v>
      </c>
      <c r="D177">
        <f>'CO2 Concentration Data'!H177</f>
        <v>876.06119269809369</v>
      </c>
      <c r="E177">
        <f>'CO2 Concentration Data'!I177</f>
        <v>727.65877639918267</v>
      </c>
      <c r="F177">
        <f>'CO2 Concentration Data'!K177-'CO2 Concentration Data'!$N$2</f>
        <v>399.52516056723346</v>
      </c>
    </row>
    <row r="178" spans="1:6" x14ac:dyDescent="0.25">
      <c r="A178">
        <f>'CO2 Concentration Data'!A178/60000</f>
        <v>14.583583333333333</v>
      </c>
      <c r="C178">
        <f>'CO2 Concentration Data'!G178</f>
        <v>565.58574043911244</v>
      </c>
      <c r="D178">
        <f>'CO2 Concentration Data'!H178</f>
        <v>789.39224071953356</v>
      </c>
      <c r="E178">
        <f>'CO2 Concentration Data'!I178</f>
        <v>710.08341213840936</v>
      </c>
      <c r="F178">
        <f>'CO2 Concentration Data'!K178-'CO2 Concentration Data'!$N$2</f>
        <v>399.55658701097087</v>
      </c>
    </row>
    <row r="179" spans="1:6" x14ac:dyDescent="0.25">
      <c r="A179">
        <f>'CO2 Concentration Data'!A179/60000</f>
        <v>14.666916666666667</v>
      </c>
      <c r="C179">
        <f>'CO2 Concentration Data'!G179</f>
        <v>570.3605343881884</v>
      </c>
      <c r="D179">
        <f>'CO2 Concentration Data'!H179</f>
        <v>858.34728498018001</v>
      </c>
      <c r="E179">
        <f>'CO2 Concentration Data'!I179</f>
        <v>767.73049242312845</v>
      </c>
      <c r="F179">
        <f>'CO2 Concentration Data'!K179-'CO2 Concentration Data'!$N$2</f>
        <v>399.72747169929625</v>
      </c>
    </row>
    <row r="180" spans="1:6" x14ac:dyDescent="0.25">
      <c r="A180">
        <f>'CO2 Concentration Data'!A180/60000</f>
        <v>14.750249999999999</v>
      </c>
      <c r="C180">
        <f>'CO2 Concentration Data'!G180</f>
        <v>583.8493841941455</v>
      </c>
      <c r="D180">
        <f>'CO2 Concentration Data'!H180</f>
        <v>834.48600617649765</v>
      </c>
      <c r="E180">
        <f>'CO2 Concentration Data'!I180</f>
        <v>716.10928431208038</v>
      </c>
      <c r="F180">
        <f>'CO2 Concentration Data'!K180-'CO2 Concentration Data'!$N$2</f>
        <v>399.79229015126595</v>
      </c>
    </row>
    <row r="181" spans="1:6" x14ac:dyDescent="0.25">
      <c r="A181">
        <f>'CO2 Concentration Data'!A181/60000</f>
        <v>14.833583333333333</v>
      </c>
      <c r="C181">
        <f>'CO2 Concentration Data'!G181</f>
        <v>575.81177962986249</v>
      </c>
      <c r="D181">
        <f>'CO2 Concentration Data'!H181</f>
        <v>812.808620064308</v>
      </c>
      <c r="E181">
        <f>'CO2 Concentration Data'!I181</f>
        <v>713.89980621759821</v>
      </c>
      <c r="F181">
        <f>'CO2 Concentration Data'!K181-'CO2 Concentration Data'!$N$2</f>
        <v>399.82371777351705</v>
      </c>
    </row>
    <row r="182" spans="1:6" x14ac:dyDescent="0.25">
      <c r="A182">
        <f>'CO2 Concentration Data'!A182/60000</f>
        <v>14.916916666666667</v>
      </c>
      <c r="C182">
        <f>'CO2 Concentration Data'!G182</f>
        <v>554.04660068240003</v>
      </c>
      <c r="D182">
        <f>'CO2 Concentration Data'!H182</f>
        <v>823.2024642150343</v>
      </c>
      <c r="E182">
        <f>'CO2 Concentration Data'!I182</f>
        <v>714.5023683273738</v>
      </c>
      <c r="F182">
        <f>'CO2 Concentration Data'!K182-'CO2 Concentration Data'!$N$2</f>
        <v>399.8669299438842</v>
      </c>
    </row>
    <row r="183" spans="1:6" x14ac:dyDescent="0.25">
      <c r="A183">
        <f>'CO2 Concentration Data'!A183/60000</f>
        <v>15.000249999999999</v>
      </c>
      <c r="C183">
        <f>'CO2 Concentration Data'!G183</f>
        <v>567.73442875246087</v>
      </c>
      <c r="D183">
        <f>'CO2 Concentration Data'!H183</f>
        <v>1002.7281416468122</v>
      </c>
      <c r="E183">
        <f>'CO2 Concentration Data'!I183</f>
        <v>708.47656645495886</v>
      </c>
      <c r="F183">
        <f>'CO2 Concentration Data'!K183-'CO2 Concentration Data'!$N$2</f>
        <v>399.7805063888257</v>
      </c>
    </row>
    <row r="184" spans="1:6" x14ac:dyDescent="0.25">
      <c r="A184">
        <f>'CO2 Concentration Data'!A184/60000</f>
        <v>15.083583333333333</v>
      </c>
      <c r="C184">
        <f>'CO2 Concentration Data'!G184</f>
        <v>570.99718764056092</v>
      </c>
      <c r="D184">
        <f>'CO2 Concentration Data'!H184</f>
        <v>789.39224071953356</v>
      </c>
      <c r="E184">
        <f>'CO2 Concentration Data'!I184</f>
        <v>715.60710235309659</v>
      </c>
      <c r="F184">
        <f>'CO2 Concentration Data'!K184-'CO2 Concentration Data'!$N$2</f>
        <v>399.74711555910716</v>
      </c>
    </row>
    <row r="185" spans="1:6" x14ac:dyDescent="0.25">
      <c r="A185">
        <f>'CO2 Concentration Data'!A185/60000</f>
        <v>15.166933333333333</v>
      </c>
      <c r="C185">
        <f>'CO2 Concentration Data'!G185</f>
        <v>556.43402153098725</v>
      </c>
      <c r="D185">
        <f>'CO2 Concentration Data'!H185</f>
        <v>824.09216202577113</v>
      </c>
      <c r="E185">
        <f>'CO2 Concentration Data'!I185</f>
        <v>661.17385403779076</v>
      </c>
      <c r="F185">
        <f>'CO2 Concentration Data'!K185-'CO2 Concentration Data'!$N$2</f>
        <v>399.80014808802821</v>
      </c>
    </row>
    <row r="186" spans="1:6" x14ac:dyDescent="0.25">
      <c r="A186">
        <f>'CO2 Concentration Data'!A186/60000</f>
        <v>15.250266666666667</v>
      </c>
      <c r="C186">
        <f>'CO2 Concentration Data'!G186</f>
        <v>577.52275316485998</v>
      </c>
      <c r="D186">
        <f>'CO2 Concentration Data'!H186</f>
        <v>846.86144797445081</v>
      </c>
      <c r="E186">
        <f>'CO2 Concentration Data'!I186</f>
        <v>658.46226428558089</v>
      </c>
      <c r="F186">
        <f>'CO2 Concentration Data'!K186-'CO2 Concentration Data'!$N$2</f>
        <v>399.89639298373532</v>
      </c>
    </row>
    <row r="187" spans="1:6" x14ac:dyDescent="0.25">
      <c r="A187">
        <f>'CO2 Concentration Data'!A187/60000</f>
        <v>15.333633333333333</v>
      </c>
      <c r="C187">
        <f>'CO2 Concentration Data'!G187</f>
        <v>563.19831959052522</v>
      </c>
      <c r="D187">
        <f>'CO2 Concentration Data'!H187</f>
        <v>784.29641561276389</v>
      </c>
      <c r="E187">
        <f>'CO2 Concentration Data'!I187</f>
        <v>684.87540032177071</v>
      </c>
      <c r="F187">
        <f>'CO2 Concentration Data'!K187-'CO2 Concentration Data'!$N$2</f>
        <v>399.99263787944238</v>
      </c>
    </row>
    <row r="188" spans="1:6" x14ac:dyDescent="0.25">
      <c r="A188">
        <f>'CO2 Concentration Data'!A188/60000</f>
        <v>15.416916666666667</v>
      </c>
      <c r="C188">
        <f>'CO2 Concentration Data'!G188</f>
        <v>572.98669175102293</v>
      </c>
      <c r="D188">
        <f>'CO2 Concentration Data'!H188</f>
        <v>876.26339472384689</v>
      </c>
      <c r="E188">
        <f>'CO2 Concentration Data'!I188</f>
        <v>674.43064226039132</v>
      </c>
      <c r="F188">
        <f>'CO2 Concentration Data'!K188-'CO2 Concentration Data'!$N$2</f>
        <v>400.03585024622851</v>
      </c>
    </row>
    <row r="189" spans="1:6" x14ac:dyDescent="0.25">
      <c r="A189">
        <f>'CO2 Concentration Data'!A189/60000</f>
        <v>15.500233333333334</v>
      </c>
      <c r="C189">
        <f>'CO2 Concentration Data'!G189</f>
        <v>575.81177962986249</v>
      </c>
      <c r="D189">
        <f>'CO2 Concentration Data'!H189</f>
        <v>846.86144797445081</v>
      </c>
      <c r="E189">
        <f>'CO2 Concentration Data'!I189</f>
        <v>695.8223302990973</v>
      </c>
      <c r="F189">
        <f>'CO2 Concentration Data'!K189-'CO2 Concentration Data'!$N$2</f>
        <v>399.98281771730757</v>
      </c>
    </row>
    <row r="190" spans="1:6" x14ac:dyDescent="0.25">
      <c r="A190">
        <f>'CO2 Concentration Data'!A190/60000</f>
        <v>15.583566666666666</v>
      </c>
      <c r="C190">
        <f>'CO2 Concentration Data'!G190</f>
        <v>550.58490332027827</v>
      </c>
      <c r="D190">
        <f>'CO2 Concentration Data'!H190</f>
        <v>1055.3442697595128</v>
      </c>
      <c r="E190">
        <f>'CO2 Concentration Data'!I190</f>
        <v>719.92560809001304</v>
      </c>
      <c r="F190">
        <f>'CO2 Concentration Data'!K190-'CO2 Concentration Data'!$N$2</f>
        <v>399.98281771730757</v>
      </c>
    </row>
    <row r="191" spans="1:6" x14ac:dyDescent="0.25">
      <c r="A191">
        <f>'CO2 Concentration Data'!A191/60000</f>
        <v>15.666916666666667</v>
      </c>
      <c r="C191">
        <f>'CO2 Concentration Data'!G191</f>
        <v>582.33734515416154</v>
      </c>
      <c r="D191">
        <f>'CO2 Concentration Data'!H191</f>
        <v>902.79395704104911</v>
      </c>
      <c r="E191">
        <f>'CO2 Concentration Data'!I191</f>
        <v>679.85389206606726</v>
      </c>
      <c r="F191">
        <f>'CO2 Concentration Data'!K191-'CO2 Concentration Data'!$N$2</f>
        <v>399.96121163212399</v>
      </c>
    </row>
    <row r="192" spans="1:6" x14ac:dyDescent="0.25">
      <c r="A192">
        <f>'CO2 Concentration Data'!A192/60000</f>
        <v>15.750233333333334</v>
      </c>
      <c r="C192">
        <f>'CO2 Concentration Data'!G192</f>
        <v>574.06101203364778</v>
      </c>
      <c r="D192">
        <f>'CO2 Concentration Data'!H192</f>
        <v>946.79572964301008</v>
      </c>
      <c r="E192">
        <f>'CO2 Concentration Data'!I192</f>
        <v>704.05761026599441</v>
      </c>
      <c r="F192">
        <f>'CO2 Concentration Data'!K192-'CO2 Concentration Data'!$N$2</f>
        <v>400.13209533835465</v>
      </c>
    </row>
    <row r="193" spans="1:6" x14ac:dyDescent="0.25">
      <c r="A193">
        <f>'CO2 Concentration Data'!A193/60000</f>
        <v>15.833566666666666</v>
      </c>
      <c r="C193">
        <f>'CO2 Concentration Data'!G193</f>
        <v>557.30940333959052</v>
      </c>
      <c r="D193">
        <f>'CO2 Concentration Data'!H193</f>
        <v>826.761445539291</v>
      </c>
      <c r="E193">
        <f>'CO2 Concentration Data'!I193</f>
        <v>694.11503416359892</v>
      </c>
      <c r="F193">
        <f>'CO2 Concentration Data'!K193-'CO2 Concentration Data'!$N$2</f>
        <v>400.20869853485931</v>
      </c>
    </row>
    <row r="194" spans="1:6" x14ac:dyDescent="0.25">
      <c r="A194">
        <f>'CO2 Concentration Data'!A194/60000</f>
        <v>15.916916666666667</v>
      </c>
      <c r="C194">
        <f>'CO2 Concentration Data'!G194</f>
        <v>569.28621410556366</v>
      </c>
      <c r="D194">
        <f>'CO2 Concentration Data'!H194</f>
        <v>833.83891278040267</v>
      </c>
      <c r="E194">
        <f>'CO2 Concentration Data'!I194</f>
        <v>675.53538632915081</v>
      </c>
      <c r="F194">
        <f>'CO2 Concentration Data'!K194-'CO2 Concentration Data'!$N$2</f>
        <v>400.28333734538285</v>
      </c>
    </row>
    <row r="195" spans="1:6" x14ac:dyDescent="0.25">
      <c r="A195">
        <f>'CO2 Concentration Data'!A195/60000</f>
        <v>16.000250000000001</v>
      </c>
      <c r="C195">
        <f>'CO2 Concentration Data'!G195</f>
        <v>558.18478912720207</v>
      </c>
      <c r="D195">
        <f>'CO2 Concentration Data'!H195</f>
        <v>803.30456674283153</v>
      </c>
      <c r="E195">
        <f>'CO2 Concentration Data'!I195</f>
        <v>668.40484038797649</v>
      </c>
      <c r="F195">
        <f>'CO2 Concentration Data'!K195-'CO2 Concentration Data'!$N$2</f>
        <v>400.30494362698533</v>
      </c>
    </row>
    <row r="196" spans="1:6" x14ac:dyDescent="0.25">
      <c r="A196">
        <f>'CO2 Concentration Data'!A196/60000</f>
        <v>16.083583333333333</v>
      </c>
      <c r="C196">
        <f>'CO2 Concentration Data'!G196</f>
        <v>569.72393286292277</v>
      </c>
      <c r="D196">
        <f>'CO2 Concentration Data'!H196</f>
        <v>848.84323165870376</v>
      </c>
      <c r="E196">
        <f>'CO2 Concentration Data'!I196</f>
        <v>673.32590823466853</v>
      </c>
      <c r="F196">
        <f>'CO2 Concentration Data'!K196-'CO2 Concentration Data'!$N$2</f>
        <v>400.19691280822957</v>
      </c>
    </row>
    <row r="197" spans="1:6" x14ac:dyDescent="0.25">
      <c r="A197">
        <f>'CO2 Concentration Data'!A197/60000</f>
        <v>16.166916666666665</v>
      </c>
      <c r="C197">
        <f>'CO2 Concentration Data'!G197</f>
        <v>575.57304709462358</v>
      </c>
      <c r="D197">
        <f>'CO2 Concentration Data'!H197</f>
        <v>1048.9139040030625</v>
      </c>
      <c r="E197">
        <f>'CO2 Concentration Data'!I197</f>
        <v>680.45651443406246</v>
      </c>
      <c r="F197">
        <f>'CO2 Concentration Data'!K197-'CO2 Concentration Data'!$N$2</f>
        <v>400.122274194125</v>
      </c>
    </row>
    <row r="198" spans="1:6" x14ac:dyDescent="0.25">
      <c r="A198">
        <f>'CO2 Concentration Data'!A198/60000</f>
        <v>16.250250000000001</v>
      </c>
      <c r="C198">
        <f>'CO2 Concentration Data'!G198</f>
        <v>572.31028820652341</v>
      </c>
      <c r="D198">
        <f>'CO2 Concentration Data'!H198</f>
        <v>864.97985276238364</v>
      </c>
      <c r="E198">
        <f>'CO2 Concentration Data'!I198</f>
        <v>671.61861209917004</v>
      </c>
      <c r="F198">
        <f>'CO2 Concentration Data'!K198-'CO2 Concentration Data'!$N$2</f>
        <v>399.98281712805078</v>
      </c>
    </row>
    <row r="199" spans="1:6" x14ac:dyDescent="0.25">
      <c r="A199">
        <f>'CO2 Concentration Data'!A199/60000</f>
        <v>16.333583333333333</v>
      </c>
      <c r="C199">
        <f>'CO2 Concentration Data'!G199</f>
        <v>560.57220997578941</v>
      </c>
      <c r="D199">
        <f>'CO2 Concentration Data'!H199</f>
        <v>1617.2973801178114</v>
      </c>
      <c r="E199">
        <f>'CO2 Concentration Data'!I199</f>
        <v>690.90126245240515</v>
      </c>
      <c r="F199">
        <f>'CO2 Concentration Data'!K199-'CO2 Concentration Data'!$N$2</f>
        <v>399.8747863092949</v>
      </c>
    </row>
    <row r="200" spans="1:6" x14ac:dyDescent="0.25">
      <c r="A200">
        <f>'CO2 Concentration Data'!A200/60000</f>
        <v>16.416916666666665</v>
      </c>
      <c r="C200">
        <f>'CO2 Concentration Data'!G200</f>
        <v>585.79909026438179</v>
      </c>
      <c r="D200">
        <f>'CO2 Concentration Data'!H200</f>
        <v>844.43495491259887</v>
      </c>
      <c r="E200">
        <f>'CO2 Concentration Data'!I200</f>
        <v>671.61861209917004</v>
      </c>
      <c r="F200">
        <f>'CO2 Concentration Data'!K200-'CO2 Concentration Data'!$N$2</f>
        <v>399.90621275303232</v>
      </c>
    </row>
    <row r="201" spans="1:6" x14ac:dyDescent="0.25">
      <c r="A201">
        <f>'CO2 Concentration Data'!A201/60000</f>
        <v>16.500250000000001</v>
      </c>
      <c r="C201">
        <f>'CO2 Concentration Data'!G201</f>
        <v>582.53632739727345</v>
      </c>
      <c r="D201">
        <f>'CO2 Concentration Data'!H201</f>
        <v>917.15108546045917</v>
      </c>
      <c r="E201">
        <f>'CO2 Concentration Data'!I201</f>
        <v>747.44354845318196</v>
      </c>
      <c r="F201">
        <f>'CO2 Concentration Data'!K201-'CO2 Concentration Data'!$N$2</f>
        <v>399.76675568695805</v>
      </c>
    </row>
    <row r="202" spans="1:6" x14ac:dyDescent="0.25">
      <c r="A202">
        <f>'CO2 Concentration Data'!A202/60000</f>
        <v>16.583583333333333</v>
      </c>
      <c r="C202">
        <f>'CO2 Concentration Data'!G202</f>
        <v>569.28621410556366</v>
      </c>
      <c r="D202">
        <f>'CO2 Concentration Data'!H202</f>
        <v>770.82898500409078</v>
      </c>
      <c r="E202">
        <f>'CO2 Concentration Data'!I202</f>
        <v>708.97873837090617</v>
      </c>
      <c r="F202">
        <f>'CO2 Concentration Data'!K202-'CO2 Concentration Data'!$N$2</f>
        <v>399.59587099863256</v>
      </c>
    </row>
    <row r="203" spans="1:6" x14ac:dyDescent="0.25">
      <c r="A203">
        <f>'CO2 Concentration Data'!A203/60000</f>
        <v>16.666916666666665</v>
      </c>
      <c r="C203">
        <f>'CO2 Concentration Data'!G203</f>
        <v>571.67363495415088</v>
      </c>
      <c r="D203">
        <f>'CO2 Concentration Data'!H203</f>
        <v>779.20064308167525</v>
      </c>
      <c r="E203">
        <f>'CO2 Concentration Data'!I203</f>
        <v>726.55403233042318</v>
      </c>
      <c r="F203">
        <f>'CO2 Concentration Data'!K203-'CO2 Concentration Data'!$N$2</f>
        <v>399.36016785833749</v>
      </c>
    </row>
    <row r="204" spans="1:6" x14ac:dyDescent="0.25">
      <c r="A204">
        <f>'CO2 Concentration Data'!A204/60000</f>
        <v>16.750266666666668</v>
      </c>
      <c r="C204">
        <f>'CO2 Concentration Data'!G204</f>
        <v>565.14807340886023</v>
      </c>
      <c r="D204">
        <f>'CO2 Concentration Data'!H204</f>
        <v>919.57767154082399</v>
      </c>
      <c r="E204">
        <f>'CO2 Concentration Data'!I204</f>
        <v>710.08341213840936</v>
      </c>
      <c r="F204">
        <f>'CO2 Concentration Data'!K204-'CO2 Concentration Data'!$N$2</f>
        <v>399.21088925519558</v>
      </c>
    </row>
    <row r="205" spans="1:6" x14ac:dyDescent="0.25">
      <c r="A205">
        <f>'CO2 Concentration Data'!A205/60000</f>
        <v>16.833583333333333</v>
      </c>
      <c r="C205">
        <f>'CO2 Concentration Data'!G205</f>
        <v>568.84854707531133</v>
      </c>
      <c r="D205">
        <f>'CO2 Concentration Data'!H205</f>
        <v>819.88608326113649</v>
      </c>
      <c r="E205">
        <f>'CO2 Concentration Data'!I205</f>
        <v>735.29149425630419</v>
      </c>
      <c r="F205">
        <f>'CO2 Concentration Data'!K205-'CO2 Concentration Data'!$N$2</f>
        <v>399.17946281145822</v>
      </c>
    </row>
    <row r="206" spans="1:6" x14ac:dyDescent="0.25">
      <c r="A206">
        <f>'CO2 Concentration Data'!A206/60000</f>
        <v>16.916916666666665</v>
      </c>
      <c r="C206">
        <f>'CO2 Concentration Data'!G206</f>
        <v>561.20881548006321</v>
      </c>
      <c r="D206">
        <f>'CO2 Concentration Data'!H206</f>
        <v>796.46970391636205</v>
      </c>
      <c r="E206">
        <f>'CO2 Concentration Data'!I206</f>
        <v>762.80936431821669</v>
      </c>
      <c r="F206">
        <f>'CO2 Concentration Data'!K206-'CO2 Concentration Data'!$N$2</f>
        <v>399.09303807788604</v>
      </c>
    </row>
    <row r="207" spans="1:6" x14ac:dyDescent="0.25">
      <c r="A207">
        <f>'CO2 Concentration Data'!A207/60000</f>
        <v>17.000250000000001</v>
      </c>
      <c r="C207">
        <f>'CO2 Concentration Data'!G207</f>
        <v>568.17209976172137</v>
      </c>
      <c r="D207">
        <f>'CO2 Concentration Data'!H207</f>
        <v>805.08405942710158</v>
      </c>
      <c r="E207">
        <f>'CO2 Concentration Data'!I207</f>
        <v>753.46935032559691</v>
      </c>
      <c r="F207">
        <f>'CO2 Concentration Data'!K207-'CO2 Concentration Data'!$N$2</f>
        <v>399.34052596271601</v>
      </c>
    </row>
    <row r="208" spans="1:6" x14ac:dyDescent="0.25">
      <c r="A208">
        <f>'CO2 Concentration Data'!A208/60000</f>
        <v>17.083583333333333</v>
      </c>
      <c r="C208">
        <f>'CO2 Concentration Data'!G208</f>
        <v>566.02345521746349</v>
      </c>
      <c r="D208">
        <f>'CO2 Concentration Data'!H208</f>
        <v>790.48418504313861</v>
      </c>
      <c r="E208">
        <f>'CO2 Concentration Data'!I208</f>
        <v>767.73049242312845</v>
      </c>
      <c r="F208">
        <f>'CO2 Concentration Data'!K208-'CO2 Concentration Data'!$N$2</f>
        <v>399.59783420609995</v>
      </c>
    </row>
    <row r="209" spans="1:6" x14ac:dyDescent="0.25">
      <c r="A209">
        <f>'CO2 Concentration Data'!A209/60000</f>
        <v>17.166916666666665</v>
      </c>
      <c r="C209">
        <f>'CO2 Concentration Data'!G209</f>
        <v>557.74712209694985</v>
      </c>
      <c r="D209">
        <f>'CO2 Concentration Data'!H209</f>
        <v>801.96992498607176</v>
      </c>
      <c r="E209">
        <f>'CO2 Concentration Data'!I209</f>
        <v>805.59274039562865</v>
      </c>
      <c r="F209">
        <f>'CO2 Concentration Data'!K209-'CO2 Concentration Data'!$N$2</f>
        <v>399.81193126121138</v>
      </c>
    </row>
    <row r="210" spans="1:6" x14ac:dyDescent="0.25">
      <c r="A210">
        <f>'CO2 Concentration Data'!A210/60000</f>
        <v>17.250250000000001</v>
      </c>
      <c r="C210">
        <f>'CO2 Concentration Data'!G210</f>
        <v>554.68324995576427</v>
      </c>
      <c r="D210">
        <f>'CO2 Concentration Data'!H210</f>
        <v>803.99206657209845</v>
      </c>
      <c r="E210">
        <f>'CO2 Concentration Data'!I210</f>
        <v>729.26562208263306</v>
      </c>
      <c r="F210">
        <f>'CO2 Concentration Data'!K210-'CO2 Concentration Data'!$N$2</f>
        <v>399.94156698663716</v>
      </c>
    </row>
    <row r="211" spans="1:6" x14ac:dyDescent="0.25">
      <c r="A211">
        <f>'CO2 Concentration Data'!A211/60000</f>
        <v>17.333583333333333</v>
      </c>
      <c r="C211">
        <f>'CO2 Concentration Data'!G211</f>
        <v>568.17209976172137</v>
      </c>
      <c r="D211">
        <f>'CO2 Concentration Data'!H211</f>
        <v>1447.073553981757</v>
      </c>
      <c r="E211">
        <f>'CO2 Concentration Data'!I211</f>
        <v>780.88684023671772</v>
      </c>
      <c r="F211">
        <f>'CO2 Concentration Data'!K211-'CO2 Concentration Data'!$N$2</f>
        <v>399.99656409795824</v>
      </c>
    </row>
    <row r="212" spans="1:6" x14ac:dyDescent="0.25">
      <c r="A212">
        <f>'CO2 Concentration Data'!A212/60000</f>
        <v>17.416899999999998</v>
      </c>
      <c r="C212">
        <f>'CO2 Concentration Data'!G212</f>
        <v>561.44759576340084</v>
      </c>
      <c r="D212">
        <f>'CO2 Concentration Data'!H212</f>
        <v>839.1368832929611</v>
      </c>
      <c r="E212">
        <f>'CO2 Concentration Data'!I212</f>
        <v>715.004540243321</v>
      </c>
      <c r="F212">
        <f>'CO2 Concentration Data'!K212-'CO2 Concentration Data'!$N$2</f>
        <v>399.99656409795824</v>
      </c>
    </row>
    <row r="213" spans="1:6" x14ac:dyDescent="0.25">
      <c r="A213">
        <f>'CO2 Concentration Data'!A213/60000</f>
        <v>17.500216666666667</v>
      </c>
      <c r="C213">
        <f>'CO2 Concentration Data'!G213</f>
        <v>564.27268762124868</v>
      </c>
      <c r="D213">
        <f>'CO2 Concentration Data'!H213</f>
        <v>837.35739465297434</v>
      </c>
      <c r="E213">
        <f>'CO2 Concentration Data'!I213</f>
        <v>729.86824445062825</v>
      </c>
      <c r="F213">
        <f>'CO2 Concentration Data'!K213-'CO2 Concentration Data'!$N$2</f>
        <v>400.0279917202094</v>
      </c>
    </row>
    <row r="214" spans="1:6" x14ac:dyDescent="0.25">
      <c r="A214">
        <f>'CO2 Concentration Data'!A214/60000</f>
        <v>17.583549999999999</v>
      </c>
      <c r="C214">
        <f>'CO2 Concentration Data'!G214</f>
        <v>566.89879325697632</v>
      </c>
      <c r="D214">
        <f>'CO2 Concentration Data'!H214</f>
        <v>793.35562205101337</v>
      </c>
      <c r="E214">
        <f>'CO2 Concentration Data'!I214</f>
        <v>825.87962410735554</v>
      </c>
      <c r="F214">
        <f>'CO2 Concentration Data'!K214-'CO2 Concentration Data'!$N$2</f>
        <v>399.9317456459886</v>
      </c>
    </row>
    <row r="215" spans="1:6" x14ac:dyDescent="0.25">
      <c r="A215">
        <f>'CO2 Concentration Data'!A215/60000</f>
        <v>17.666866666666667</v>
      </c>
      <c r="C215">
        <f>'CO2 Concentration Data'!G215</f>
        <v>563.19831959052522</v>
      </c>
      <c r="D215">
        <f>'CO2 Concentration Data'!H215</f>
        <v>772.81067566983074</v>
      </c>
      <c r="E215">
        <f>'CO2 Concentration Data'!I215</f>
        <v>691.40338415316944</v>
      </c>
      <c r="F215">
        <f>'CO2 Concentration Data'!K215-'CO2 Concentration Data'!$N$2</f>
        <v>399.85710565695126</v>
      </c>
    </row>
    <row r="216" spans="1:6" x14ac:dyDescent="0.25">
      <c r="A216">
        <f>'CO2 Concentration Data'!A216/60000</f>
        <v>17.750250000000001</v>
      </c>
      <c r="C216">
        <f>'CO2 Concentration Data'!G216</f>
        <v>564.47162211626198</v>
      </c>
      <c r="D216">
        <f>'CO2 Concentration Data'!H216</f>
        <v>826.07385269151121</v>
      </c>
      <c r="E216">
        <f>'CO2 Concentration Data'!I216</f>
        <v>679.35177036530308</v>
      </c>
      <c r="F216">
        <f>'CO2 Concentration Data'!K216-'CO2 Concentration Data'!$N$2</f>
        <v>399.74907503461441</v>
      </c>
    </row>
    <row r="217" spans="1:6" x14ac:dyDescent="0.25">
      <c r="A217">
        <f>'CO2 Concentration Data'!A217/60000</f>
        <v>17.833583333333333</v>
      </c>
      <c r="C217">
        <f>'CO2 Concentration Data'!G217</f>
        <v>557.74712209694985</v>
      </c>
      <c r="D217">
        <f>'CO2 Concentration Data'!H217</f>
        <v>883.54315296494133</v>
      </c>
      <c r="E217">
        <f>'CO2 Concentration Data'!I217</f>
        <v>670.01175637268307</v>
      </c>
      <c r="F217">
        <f>'CO2 Concentration Data'!K217-'CO2 Concentration Data'!$N$2</f>
        <v>399.70586404276094</v>
      </c>
    </row>
    <row r="218" spans="1:6" x14ac:dyDescent="0.25">
      <c r="A218">
        <f>'CO2 Concentration Data'!A218/60000</f>
        <v>17.916883333333335</v>
      </c>
      <c r="C218">
        <f>'CO2 Concentration Data'!G218</f>
        <v>543.38289048238948</v>
      </c>
      <c r="D218">
        <f>'CO2 Concentration Data'!H218</f>
        <v>828.50043877187602</v>
      </c>
      <c r="E218">
        <f>'CO2 Concentration Data'!I218</f>
        <v>698.03180839357958</v>
      </c>
      <c r="F218">
        <f>'CO2 Concentration Data'!K218-'CO2 Concentration Data'!$N$2</f>
        <v>399.8138948615167</v>
      </c>
    </row>
    <row r="219" spans="1:6" x14ac:dyDescent="0.25">
      <c r="A219">
        <f>'CO2 Concentration Data'!A219/60000</f>
        <v>18.000216666666667</v>
      </c>
      <c r="C219">
        <f>'CO2 Concentration Data'!G219</f>
        <v>545.33259655262577</v>
      </c>
      <c r="D219">
        <f>'CO2 Concentration Data'!H219</f>
        <v>860.12677362016689</v>
      </c>
      <c r="E219">
        <f>'CO2 Concentration Data'!I219</f>
        <v>645.30585621377202</v>
      </c>
      <c r="F219">
        <f>'CO2 Concentration Data'!K219-'CO2 Concentration Data'!$N$2</f>
        <v>399.90031959508894</v>
      </c>
    </row>
    <row r="220" spans="1:6" x14ac:dyDescent="0.25">
      <c r="A220">
        <f>'CO2 Concentration Data'!A220/60000</f>
        <v>18.083549999999999</v>
      </c>
      <c r="C220">
        <f>'CO2 Concentration Data'!G220</f>
        <v>560.57220997578941</v>
      </c>
      <c r="D220">
        <f>'CO2 Concentration Data'!H220</f>
        <v>793.35562205101337</v>
      </c>
      <c r="E220">
        <f>'CO2 Concentration Data'!I220</f>
        <v>676.03755824509801</v>
      </c>
      <c r="F220">
        <f>'CO2 Concentration Data'!K220-'CO2 Concentration Data'!$N$2</f>
        <v>399.99656449079606</v>
      </c>
    </row>
    <row r="221" spans="1:6" x14ac:dyDescent="0.25">
      <c r="A221">
        <f>'CO2 Concentration Data'!A221/60000</f>
        <v>18.166883333333335</v>
      </c>
      <c r="C221">
        <f>'CO2 Concentration Data'!G221</f>
        <v>584.72476600274877</v>
      </c>
      <c r="D221">
        <f>'CO2 Concentration Data'!H221</f>
        <v>794.0431663673952</v>
      </c>
      <c r="E221">
        <f>'CO2 Concentration Data'!I221</f>
        <v>685.8797541967017</v>
      </c>
      <c r="F221">
        <f>'CO2 Concentration Data'!K221-'CO2 Concentration Data'!$N$2</f>
        <v>400.03977685758218</v>
      </c>
    </row>
    <row r="222" spans="1:6" x14ac:dyDescent="0.25">
      <c r="A222">
        <f>'CO2 Concentration Data'!A222/60000</f>
        <v>18.250216666666667</v>
      </c>
      <c r="C222">
        <f>'CO2 Concentration Data'!G222</f>
        <v>551.65922360290313</v>
      </c>
      <c r="D222">
        <f>'CO2 Concentration Data'!H222</f>
        <v>897.49588542141123</v>
      </c>
      <c r="E222">
        <f>'CO2 Concentration Data'!I222</f>
        <v>685.8797541967017</v>
      </c>
      <c r="F222">
        <f>'CO2 Concentration Data'!K222-'CO2 Concentration Data'!$N$2</f>
        <v>400.13602155687033</v>
      </c>
    </row>
    <row r="223" spans="1:6" x14ac:dyDescent="0.25">
      <c r="A223">
        <f>'CO2 Concentration Data'!A223/60000</f>
        <v>18.333583333333333</v>
      </c>
      <c r="C223">
        <f>'CO2 Concentration Data'!G223</f>
        <v>572.1113059634115</v>
      </c>
      <c r="D223">
        <f>'CO2 Concentration Data'!H223</f>
        <v>837.8022900675993</v>
      </c>
      <c r="E223">
        <f>'CO2 Concentration Data'!I223</f>
        <v>678.24703633958018</v>
      </c>
      <c r="F223">
        <f>'CO2 Concentration Data'!K223-'CO2 Concentration Data'!$N$2</f>
        <v>400.12620119831649</v>
      </c>
    </row>
    <row r="224" spans="1:6" x14ac:dyDescent="0.25">
      <c r="A224">
        <f>'CO2 Concentration Data'!A224/60000</f>
        <v>18.416916666666665</v>
      </c>
      <c r="C224">
        <f>'CO2 Concentration Data'!G224</f>
        <v>554.68324995576427</v>
      </c>
      <c r="D224">
        <f>'CO2 Concentration Data'!H224</f>
        <v>970.65700844669266</v>
      </c>
      <c r="E224">
        <f>'CO2 Concentration Data'!I224</f>
        <v>681.56124845978525</v>
      </c>
      <c r="F224">
        <f>'CO2 Concentration Data'!K224-'CO2 Concentration Data'!$N$2</f>
        <v>400.15762764205391</v>
      </c>
    </row>
    <row r="225" spans="1:6" x14ac:dyDescent="0.25">
      <c r="A225">
        <f>'CO2 Concentration Data'!A225/60000</f>
        <v>18.500216666666667</v>
      </c>
      <c r="C225">
        <f>'CO2 Concentration Data'!G225</f>
        <v>566.6600607217373</v>
      </c>
      <c r="D225">
        <f>'CO2 Concentration Data'!H225</f>
        <v>836.26549886076748</v>
      </c>
      <c r="E225">
        <f>'CO2 Concentration Data'!I225</f>
        <v>696.92707436785679</v>
      </c>
      <c r="F225">
        <f>'CO2 Concentration Data'!K225-'CO2 Concentration Data'!$N$2</f>
        <v>400.08298883153043</v>
      </c>
    </row>
    <row r="226" spans="1:6" x14ac:dyDescent="0.25">
      <c r="A226">
        <f>'CO2 Concentration Data'!A226/60000</f>
        <v>18.583566666666666</v>
      </c>
      <c r="C226">
        <f>'CO2 Concentration Data'!G226</f>
        <v>550.58490332027827</v>
      </c>
      <c r="D226">
        <f>'CO2 Concentration Data'!H226</f>
        <v>877.59808501200484</v>
      </c>
      <c r="E226">
        <f>'CO2 Concentration Data'!I226</f>
        <v>731.47510017711534</v>
      </c>
      <c r="F226">
        <f>'CO2 Concentration Data'!K226-'CO2 Concentration Data'!$N$2</f>
        <v>399.98674393582331</v>
      </c>
    </row>
    <row r="227" spans="1:6" x14ac:dyDescent="0.25">
      <c r="A227">
        <f>'CO2 Concentration Data'!A227/60000</f>
        <v>18.666883333333335</v>
      </c>
      <c r="C227">
        <f>'CO2 Concentration Data'!G227</f>
        <v>576.88614766058606</v>
      </c>
      <c r="D227">
        <f>'CO2 Concentration Data'!H227</f>
        <v>829.18793860114295</v>
      </c>
      <c r="E227">
        <f>'CO2 Concentration Data'!I227</f>
        <v>648.62006833397709</v>
      </c>
      <c r="F227">
        <f>'CO2 Concentration Data'!K227-'CO2 Concentration Data'!$N$2</f>
        <v>399.9769225951747</v>
      </c>
    </row>
    <row r="228" spans="1:6" x14ac:dyDescent="0.25">
      <c r="A228">
        <f>'CO2 Concentration Data'!A228/60000</f>
        <v>18.750216666666667</v>
      </c>
      <c r="C228">
        <f>'CO2 Concentration Data'!G228</f>
        <v>548.15768443146533</v>
      </c>
      <c r="D228">
        <f>'CO2 Concentration Data'!H228</f>
        <v>864.77765073663033</v>
      </c>
      <c r="E228">
        <f>'CO2 Concentration Data'!I228</f>
        <v>683.16810418627233</v>
      </c>
      <c r="F228">
        <f>'CO2 Concentration Data'!K228-'CO2 Concentration Data'!$N$2</f>
        <v>399.94353156903719</v>
      </c>
    </row>
    <row r="229" spans="1:6" x14ac:dyDescent="0.25">
      <c r="A229">
        <f>'CO2 Concentration Data'!A229/60000</f>
        <v>18.833549999999999</v>
      </c>
      <c r="C229">
        <f>'CO2 Concentration Data'!G229</f>
        <v>547.95874993645202</v>
      </c>
      <c r="D229">
        <f>'CO2 Concentration Data'!H229</f>
        <v>839.78398073333915</v>
      </c>
      <c r="E229">
        <f>'CO2 Concentration Data'!I229</f>
        <v>662.88115017328926</v>
      </c>
      <c r="F229">
        <f>'CO2 Concentration Data'!K229-'CO2 Concentration Data'!$N$2</f>
        <v>400.00835002100689</v>
      </c>
    </row>
    <row r="230" spans="1:6" x14ac:dyDescent="0.25">
      <c r="A230">
        <f>'CO2 Concentration Data'!A230/60000</f>
        <v>18.916916666666665</v>
      </c>
      <c r="C230">
        <f>'CO2 Concentration Data'!G230</f>
        <v>559.49784194506594</v>
      </c>
      <c r="D230">
        <f>'CO2 Concentration Data'!H230</f>
        <v>867.6491362759034</v>
      </c>
      <c r="E230">
        <f>'CO2 Concentration Data'!I230</f>
        <v>657.3575202168214</v>
      </c>
      <c r="F230">
        <f>'CO2 Concentration Data'!K230-'CO2 Concentration Data'!$N$2</f>
        <v>400.02995610619041</v>
      </c>
    </row>
    <row r="231" spans="1:6" x14ac:dyDescent="0.25">
      <c r="A231">
        <f>'CO2 Concentration Data'!A231/60000</f>
        <v>19.000216666666667</v>
      </c>
      <c r="C231">
        <f>'CO2 Concentration Data'!G231</f>
        <v>558.38372760122365</v>
      </c>
      <c r="D231">
        <f>'CO2 Concentration Data'!H231</f>
        <v>861.46136684552869</v>
      </c>
      <c r="E231">
        <f>'CO2 Concentration Data'!I231</f>
        <v>696.3245022150445</v>
      </c>
      <c r="F231">
        <f>'CO2 Concentration Data'!K231-'CO2 Concentration Data'!$N$2</f>
        <v>399.91210492888075</v>
      </c>
    </row>
    <row r="232" spans="1:6" x14ac:dyDescent="0.25">
      <c r="A232">
        <f>'CO2 Concentration Data'!A232/60000</f>
        <v>19.083566666666666</v>
      </c>
      <c r="C232">
        <f>'CO2 Concentration Data'!G232</f>
        <v>560.57220997578941</v>
      </c>
      <c r="D232">
        <f>'CO2 Concentration Data'!H232</f>
        <v>970.21210898778452</v>
      </c>
      <c r="E232">
        <f>'CO2 Concentration Data'!I232</f>
        <v>725.44929830470039</v>
      </c>
      <c r="F232">
        <f>'CO2 Concentration Data'!K232-'CO2 Concentration Data'!$N$2</f>
        <v>399.86889256209474</v>
      </c>
    </row>
    <row r="233" spans="1:6" x14ac:dyDescent="0.25">
      <c r="A233">
        <f>'CO2 Concentration Data'!A233/60000</f>
        <v>19.166916666666665</v>
      </c>
      <c r="C233">
        <f>'CO2 Concentration Data'!G233</f>
        <v>586.87345829510537</v>
      </c>
      <c r="D233">
        <f>'CO2 Concentration Data'!H233</f>
        <v>933.97539243043184</v>
      </c>
      <c r="E233">
        <f>'CO2 Concentration Data'!I233</f>
        <v>684.27283821199512</v>
      </c>
      <c r="F233">
        <f>'CO2 Concentration Data'!K233-'CO2 Concentration Data'!$N$2</f>
        <v>399.83550153595723</v>
      </c>
    </row>
    <row r="234" spans="1:6" x14ac:dyDescent="0.25">
      <c r="A234">
        <f>'CO2 Concentration Data'!A234/60000</f>
        <v>19.250216666666667</v>
      </c>
      <c r="C234">
        <f>'CO2 Concentration Data'!G234</f>
        <v>568.84854707531133</v>
      </c>
      <c r="D234">
        <f>'CO2 Concentration Data'!H234</f>
        <v>947.8877224980132</v>
      </c>
      <c r="E234">
        <f>'CO2 Concentration Data'!I234</f>
        <v>695.8223302990973</v>
      </c>
      <c r="F234">
        <f>'CO2 Concentration Data'!K234-'CO2 Concentration Data'!$N$2</f>
        <v>399.87871370632439</v>
      </c>
    </row>
    <row r="235" spans="1:6" x14ac:dyDescent="0.25">
      <c r="A235">
        <f>'CO2 Concentration Data'!A235/60000</f>
        <v>19.333549999999999</v>
      </c>
      <c r="C235">
        <f>'CO2 Concentration Data'!G235</f>
        <v>573.82227949840876</v>
      </c>
      <c r="D235">
        <f>'CO2 Concentration Data'!H235</f>
        <v>815.23520614467282</v>
      </c>
      <c r="E235">
        <f>'CO2 Concentration Data'!I235</f>
        <v>690.90126245240515</v>
      </c>
      <c r="F235">
        <f>'CO2 Concentration Data'!K235-'CO2 Concentration Data'!$N$2</f>
        <v>399.85710762114081</v>
      </c>
    </row>
    <row r="236" spans="1:6" x14ac:dyDescent="0.25">
      <c r="A236">
        <f>'CO2 Concentration Data'!A236/60000</f>
        <v>19.419266666666665</v>
      </c>
      <c r="C236">
        <f>'CO2 Concentration Data'!G236</f>
        <v>566.6600607217373</v>
      </c>
      <c r="D236">
        <f>'CO2 Concentration Data'!H236</f>
        <v>847.5085413705458</v>
      </c>
      <c r="E236">
        <f>'CO2 Concentration Data'!I236</f>
        <v>768.83523649188783</v>
      </c>
      <c r="F236">
        <f>'CO2 Concentration Data'!K236-'CO2 Concentration Data'!$N$2</f>
        <v>399.93174623524533</v>
      </c>
    </row>
    <row r="237" spans="1:6" x14ac:dyDescent="0.25">
      <c r="A237">
        <f>'CO2 Concentration Data'!A237/60000</f>
        <v>19.5002</v>
      </c>
      <c r="C237">
        <f>'CO2 Concentration Data'!G237</f>
        <v>577.76148570009889</v>
      </c>
      <c r="D237">
        <f>'CO2 Concentration Data'!H237</f>
        <v>801.12062956422358</v>
      </c>
      <c r="E237">
        <f>'CO2 Concentration Data'!I237</f>
        <v>744.12933633297689</v>
      </c>
      <c r="F237">
        <f>'CO2 Concentration Data'!K237-'CO2 Concentration Data'!$N$2</f>
        <v>400.01817096881757</v>
      </c>
    </row>
    <row r="238" spans="1:6" x14ac:dyDescent="0.25">
      <c r="A238">
        <f>'CO2 Concentration Data'!A238/60000</f>
        <v>19.583549999999999</v>
      </c>
      <c r="C238">
        <f>'CO2 Concentration Data'!G238</f>
        <v>584.72476600274877</v>
      </c>
      <c r="D238">
        <f>'CO2 Concentration Data'!H238</f>
        <v>811.47402683894632</v>
      </c>
      <c r="E238">
        <f>'CO2 Concentration Data'!I238</f>
        <v>684.27283821199512</v>
      </c>
      <c r="F238">
        <f>'CO2 Concentration Data'!K238-'CO2 Concentration Data'!$N$2</f>
        <v>399.93174761017809</v>
      </c>
    </row>
    <row r="239" spans="1:6" x14ac:dyDescent="0.25">
      <c r="A239">
        <f>'CO2 Concentration Data'!A239/60000</f>
        <v>19.666883333333335</v>
      </c>
      <c r="C239">
        <f>'CO2 Concentration Data'!G239</f>
        <v>577.76148570009889</v>
      </c>
      <c r="D239">
        <f>'CO2 Concentration Data'!H239</f>
        <v>914.72459239860723</v>
      </c>
      <c r="E239">
        <f>'CO2 Concentration Data'!I239</f>
        <v>662.88115017328926</v>
      </c>
      <c r="F239">
        <f>'CO2 Concentration Data'!K239-'CO2 Concentration Data'!$N$2</f>
        <v>399.93174761017809</v>
      </c>
    </row>
    <row r="240" spans="1:6" x14ac:dyDescent="0.25">
      <c r="A240">
        <f>'CO2 Concentration Data'!A240/60000</f>
        <v>19.750216666666667</v>
      </c>
      <c r="C240">
        <f>'CO2 Concentration Data'!G240</f>
        <v>572.31028820652341</v>
      </c>
      <c r="D240">
        <f>'CO2 Concentration Data'!H240</f>
        <v>966.89582509668276</v>
      </c>
      <c r="E240">
        <f>'CO2 Concentration Data'!I240</f>
        <v>676.6401203548736</v>
      </c>
      <c r="F240">
        <f>'CO2 Concentration Data'!K240-'CO2 Concentration Data'!$N$2</f>
        <v>399.84728745900594</v>
      </c>
    </row>
    <row r="241" spans="1:6" x14ac:dyDescent="0.25">
      <c r="A241">
        <f>'CO2 Concentration Data'!A241/60000</f>
        <v>19.833533333333332</v>
      </c>
      <c r="C241">
        <f>'CO2 Concentration Data'!G241</f>
        <v>581.22322683131097</v>
      </c>
      <c r="D241">
        <f>'CO2 Concentration Data'!H241</f>
        <v>881.11656688457651</v>
      </c>
      <c r="E241">
        <f>'CO2 Concentration Data'!I241</f>
        <v>699.63866412006655</v>
      </c>
      <c r="F241">
        <f>'CO2 Concentration Data'!K241-'CO2 Concentration Data'!$N$2</f>
        <v>399.71765173358034</v>
      </c>
    </row>
    <row r="242" spans="1:6" x14ac:dyDescent="0.25">
      <c r="A242">
        <f>'CO2 Concentration Data'!A242/60000</f>
        <v>19.916866666666667</v>
      </c>
      <c r="C242">
        <f>'CO2 Concentration Data'!G242</f>
        <v>582.33734515416154</v>
      </c>
      <c r="D242">
        <f>'CO2 Concentration Data'!H242</f>
        <v>918.04087628970899</v>
      </c>
      <c r="E242">
        <f>'CO2 Concentration Data'!I242</f>
        <v>792.43633232381978</v>
      </c>
      <c r="F242">
        <f>'CO2 Concentration Data'!K242-'CO2 Concentration Data'!$N$2</f>
        <v>399.57819447108704</v>
      </c>
    </row>
    <row r="243" spans="1:6" x14ac:dyDescent="0.25">
      <c r="A243">
        <f>'CO2 Concentration Data'!A243/60000</f>
        <v>20.0002</v>
      </c>
      <c r="C243">
        <f>'CO2 Concentration Data'!G243</f>
        <v>570.5595206103086</v>
      </c>
      <c r="D243">
        <f>'CO2 Concentration Data'!H243</f>
        <v>853.73680620832226</v>
      </c>
      <c r="E243">
        <f>'CO2 Concentration Data'!I243</f>
        <v>770.44208217533821</v>
      </c>
      <c r="F243">
        <f>'CO2 Concentration Data'!K243-'CO2 Concentration Data'!$N$2</f>
        <v>399.49176973751491</v>
      </c>
    </row>
    <row r="244" spans="1:6" x14ac:dyDescent="0.25">
      <c r="A244">
        <f>'CO2 Concentration Data'!A244/60000</f>
        <v>20.083533333333332</v>
      </c>
      <c r="C244">
        <f>'CO2 Concentration Data'!G244</f>
        <v>575.81177962986249</v>
      </c>
      <c r="D244">
        <f>'CO2 Concentration Data'!H244</f>
        <v>895.7163927371414</v>
      </c>
      <c r="E244">
        <f>'CO2 Concentration Data'!I244</f>
        <v>732.57984424587471</v>
      </c>
      <c r="F244">
        <f>'CO2 Concentration Data'!K244-'CO2 Concentration Data'!$N$2</f>
        <v>399.38570350115913</v>
      </c>
    </row>
    <row r="245" spans="1:6" x14ac:dyDescent="0.25">
      <c r="A245">
        <f>'CO2 Concentration Data'!A245/60000</f>
        <v>20.166883333333335</v>
      </c>
      <c r="C245">
        <f>'CO2 Concentration Data'!G245</f>
        <v>561.88526677266145</v>
      </c>
      <c r="D245">
        <f>'CO2 Concentration Data'!H245</f>
        <v>992.5365925403521</v>
      </c>
      <c r="E245">
        <f>'CO2 Concentration Data'!I245</f>
        <v>699.13654241930237</v>
      </c>
      <c r="F245">
        <f>'CO2 Concentration Data'!K245-'CO2 Concentration Data'!$N$2</f>
        <v>399.3208850491896</v>
      </c>
    </row>
    <row r="246" spans="1:6" x14ac:dyDescent="0.25">
      <c r="A246">
        <f>'CO2 Concentration Data'!A246/60000</f>
        <v>20.250233333333334</v>
      </c>
      <c r="C246">
        <f>'CO2 Concentration Data'!G246</f>
        <v>552.972276420767</v>
      </c>
      <c r="D246">
        <f>'CO2 Concentration Data'!H246</f>
        <v>786.27810627850374</v>
      </c>
      <c r="E246">
        <f>'CO2 Concentration Data'!I246</f>
        <v>704.05761026599441</v>
      </c>
      <c r="F246">
        <f>'CO2 Concentration Data'!K246-'CO2 Concentration Data'!$N$2</f>
        <v>399.2560665972199</v>
      </c>
    </row>
    <row r="247" spans="1:6" x14ac:dyDescent="0.25">
      <c r="A247">
        <f>'CO2 Concentration Data'!A247/60000</f>
        <v>20.333850000000002</v>
      </c>
      <c r="C247">
        <f>'CO2 Concentration Data'!G247</f>
        <v>569.48515257958513</v>
      </c>
      <c r="D247">
        <f>'CO2 Concentration Data'!H247</f>
        <v>807.51064550746639</v>
      </c>
      <c r="E247">
        <f>'CO2 Concentration Data'!I247</f>
        <v>674.93282421937511</v>
      </c>
      <c r="F247">
        <f>'CO2 Concentration Data'!K247-'CO2 Concentration Data'!$N$2</f>
        <v>399.26785252026849</v>
      </c>
    </row>
    <row r="248" spans="1:6" x14ac:dyDescent="0.25">
      <c r="A248">
        <f>'CO2 Concentration Data'!A248/60000</f>
        <v>20.416866666666667</v>
      </c>
      <c r="C248">
        <f>'CO2 Concentration Data'!G248</f>
        <v>569.48515257958513</v>
      </c>
      <c r="D248">
        <f>'CO2 Concentration Data'!H248</f>
        <v>817.25729919930166</v>
      </c>
      <c r="E248">
        <f>'CO2 Concentration Data'!I248</f>
        <v>676.6401203548736</v>
      </c>
      <c r="F248">
        <f>'CO2 Concentration Data'!K248-'CO2 Concentration Data'!$N$2</f>
        <v>399.18142778669625</v>
      </c>
    </row>
    <row r="249" spans="1:6" x14ac:dyDescent="0.25">
      <c r="A249">
        <f>'CO2 Concentration Data'!A249/60000</f>
        <v>20.5002</v>
      </c>
      <c r="C249">
        <f>'CO2 Concentration Data'!G249</f>
        <v>569.72393286292277</v>
      </c>
      <c r="D249">
        <f>'CO2 Concentration Data'!H249</f>
        <v>809.73493654356503</v>
      </c>
      <c r="E249">
        <f>'CO2 Concentration Data'!I249</f>
        <v>676.6401203548736</v>
      </c>
      <c r="F249">
        <f>'CO2 Concentration Data'!K249-'CO2 Concentration Data'!$N$2</f>
        <v>398.85929991282893</v>
      </c>
    </row>
    <row r="250" spans="1:6" x14ac:dyDescent="0.25">
      <c r="A250">
        <f>'CO2 Concentration Data'!A250/60000</f>
        <v>20.583566666666666</v>
      </c>
      <c r="C250">
        <f>'CO2 Concentration Data'!G250</f>
        <v>564.90929312552259</v>
      </c>
      <c r="D250">
        <f>'CO2 Concentration Data'!H250</f>
        <v>800.43313377923994</v>
      </c>
      <c r="E250">
        <f>'CO2 Concentration Data'!I250</f>
        <v>695.8223302990973</v>
      </c>
      <c r="F250">
        <f>'CO2 Concentration Data'!K250-'CO2 Concentration Data'!$N$2</f>
        <v>398.62163317222866</v>
      </c>
    </row>
    <row r="251" spans="1:6" x14ac:dyDescent="0.25">
      <c r="A251">
        <f>'CO2 Concentration Data'!A251/60000</f>
        <v>20.666883333333335</v>
      </c>
      <c r="C251">
        <f>'CO2 Concentration Data'!G251</f>
        <v>569.28621410556366</v>
      </c>
      <c r="D251">
        <f>'CO2 Concentration Data'!H251</f>
        <v>938.62627359117869</v>
      </c>
      <c r="E251">
        <f>'CO2 Concentration Data'!I251</f>
        <v>685.8797541967017</v>
      </c>
      <c r="F251">
        <f>'CO2 Concentration Data'!K251-'CO2 Concentration Data'!$N$2</f>
        <v>398.30932663900995</v>
      </c>
    </row>
    <row r="252" spans="1:6" x14ac:dyDescent="0.25">
      <c r="A252">
        <f>'CO2 Concentration Data'!A252/60000</f>
        <v>20.750216666666667</v>
      </c>
      <c r="C252">
        <f>'CO2 Concentration Data'!G252</f>
        <v>574.06101203364778</v>
      </c>
      <c r="D252">
        <f>'CO2 Concentration Data'!H252</f>
        <v>857.05309009942391</v>
      </c>
      <c r="E252">
        <f>'CO2 Concentration Data'!I252</f>
        <v>744.63150824892398</v>
      </c>
      <c r="F252">
        <f>'CO2 Concentration Data'!K252-'CO2 Concentration Data'!$N$2</f>
        <v>398.04219685855833</v>
      </c>
    </row>
    <row r="253" spans="1:6" x14ac:dyDescent="0.25">
      <c r="A253">
        <f>'CO2 Concentration Data'!A253/60000</f>
        <v>20.833516666666668</v>
      </c>
      <c r="C253">
        <f>'CO2 Concentration Data'!G253</f>
        <v>589.73834421417052</v>
      </c>
      <c r="D253">
        <f>'CO2 Concentration Data'!H253</f>
        <v>818.10659462114972</v>
      </c>
      <c r="E253">
        <f>'CO2 Concentration Data'!I253</f>
        <v>761.10206818271843</v>
      </c>
      <c r="F253">
        <f>'CO2 Concentration Data'!K253-'CO2 Concentration Data'!$N$2</f>
        <v>397.83792134051447</v>
      </c>
    </row>
    <row r="254" spans="1:6" x14ac:dyDescent="0.25">
      <c r="A254">
        <f>'CO2 Concentration Data'!A254/60000</f>
        <v>20.917899999999999</v>
      </c>
      <c r="C254">
        <f>'CO2 Concentration Data'!G254</f>
        <v>574.2599942767597</v>
      </c>
      <c r="D254">
        <f>'CO2 Concentration Data'!H254</f>
        <v>800.23088322208866</v>
      </c>
      <c r="E254">
        <f>'CO2 Concentration Data'!I254</f>
        <v>746.33880438442247</v>
      </c>
      <c r="F254">
        <f>'CO2 Concentration Data'!K254-'CO2 Concentration Data'!$N$2</f>
        <v>397.71810577722374</v>
      </c>
    </row>
    <row r="255" spans="1:6" x14ac:dyDescent="0.25">
      <c r="A255">
        <f>'CO2 Concentration Data'!A255/60000</f>
        <v>21.0002</v>
      </c>
      <c r="C255">
        <f>'CO2 Concentration Data'!G255</f>
        <v>558.82144237957459</v>
      </c>
      <c r="D255">
        <f>'CO2 Concentration Data'!H255</f>
        <v>885.56524601956994</v>
      </c>
      <c r="E255">
        <f>'CO2 Concentration Data'!I255</f>
        <v>705.6645262507011</v>
      </c>
      <c r="F255">
        <f>'CO2 Concentration Data'!K255-'CO2 Concentration Data'!$N$2</f>
        <v>397.51383006276092</v>
      </c>
    </row>
    <row r="256" spans="1:6" x14ac:dyDescent="0.25">
      <c r="A256">
        <f>'CO2 Concentration Data'!A256/60000</f>
        <v>21.083533333333332</v>
      </c>
      <c r="C256">
        <f>'CO2 Concentration Data'!G256</f>
        <v>572.74795921578402</v>
      </c>
      <c r="D256">
        <f>'CO2 Concentration Data'!H256</f>
        <v>909.22432279749944</v>
      </c>
      <c r="E256">
        <f>'CO2 Concentration Data'!I256</f>
        <v>706.26708836047669</v>
      </c>
      <c r="F256">
        <f>'CO2 Concentration Data'!K256-'CO2 Concentration Data'!$N$2</f>
        <v>397.39401449947013</v>
      </c>
    </row>
    <row r="257" spans="1:6" x14ac:dyDescent="0.25">
      <c r="A257">
        <f>'CO2 Concentration Data'!A257/60000</f>
        <v>21.166866666666667</v>
      </c>
      <c r="C257">
        <f>'CO2 Concentration Data'!G257</f>
        <v>559.69682816718603</v>
      </c>
      <c r="D257">
        <f>'CO2 Concentration Data'!H257</f>
        <v>936.84678090690875</v>
      </c>
      <c r="E257">
        <f>'CO2 Concentration Data'!I257</f>
        <v>641.99164409356695</v>
      </c>
      <c r="F257">
        <f>'CO2 Concentration Data'!K257-'CO2 Concentration Data'!$N$2</f>
        <v>397.29776842524922</v>
      </c>
    </row>
    <row r="258" spans="1:6" x14ac:dyDescent="0.25">
      <c r="A258">
        <f>'CO2 Concentration Data'!A258/60000</f>
        <v>21.2502</v>
      </c>
      <c r="C258">
        <f>'CO2 Concentration Data'!G258</f>
        <v>585.16248476010787</v>
      </c>
      <c r="D258">
        <f>'CO2 Concentration Data'!H258</f>
        <v>815.03300816320291</v>
      </c>
      <c r="E258">
        <f>'CO2 Concentration Data'!I258</f>
        <v>649.12217999170468</v>
      </c>
      <c r="F258">
        <f>'CO2 Concentration Data'!K258-'CO2 Concentration Data'!$N$2</f>
        <v>397.15831116275604</v>
      </c>
    </row>
    <row r="259" spans="1:6" x14ac:dyDescent="0.25">
      <c r="A259">
        <f>'CO2 Concentration Data'!A259/60000</f>
        <v>21.333533333333332</v>
      </c>
      <c r="C259">
        <f>'CO2 Concentration Data'!G259</f>
        <v>596.90055901183382</v>
      </c>
      <c r="D259">
        <f>'CO2 Concentration Data'!H259</f>
        <v>891.51041103530281</v>
      </c>
      <c r="E259">
        <f>'CO2 Concentration Data'!I259</f>
        <v>648.62006833397709</v>
      </c>
      <c r="F259">
        <f>'CO2 Concentration Data'!K259-'CO2 Concentration Data'!$N$2</f>
        <v>396.99724781507928</v>
      </c>
    </row>
    <row r="260" spans="1:6" x14ac:dyDescent="0.25">
      <c r="A260">
        <f>'CO2 Concentration Data'!A260/60000</f>
        <v>21.416866666666667</v>
      </c>
      <c r="C260">
        <f>'CO2 Concentration Data'!G260</f>
        <v>560.13449519743835</v>
      </c>
      <c r="D260">
        <f>'CO2 Concentration Data'!H260</f>
        <v>806.86354806708835</v>
      </c>
      <c r="E260">
        <f>'CO2 Concentration Data'!I260</f>
        <v>671.11643014018625</v>
      </c>
      <c r="F260">
        <f>'CO2 Concentration Data'!K260-'CO2 Concentration Data'!$N$2</f>
        <v>396.81457838221888</v>
      </c>
    </row>
    <row r="261" spans="1:6" x14ac:dyDescent="0.25">
      <c r="A261">
        <f>'CO2 Concentration Data'!A261/60000</f>
        <v>21.500599999999999</v>
      </c>
      <c r="C261">
        <f>'CO2 Concentration Data'!G261</f>
        <v>555.79736827861473</v>
      </c>
      <c r="D261">
        <f>'CO2 Concentration Data'!H261</f>
        <v>834.93080857260952</v>
      </c>
      <c r="E261">
        <f>'CO2 Concentration Data'!I261</f>
        <v>648.01744596598189</v>
      </c>
      <c r="F261">
        <f>'CO2 Concentration Data'!K261-'CO2 Concentration Data'!$N$2</f>
        <v>396.77136621185167</v>
      </c>
    </row>
    <row r="262" spans="1:6" x14ac:dyDescent="0.25">
      <c r="A262">
        <f>'CO2 Concentration Data'!A262/60000</f>
        <v>21.583549999999999</v>
      </c>
      <c r="C262">
        <f>'CO2 Concentration Data'!G262</f>
        <v>558.38372760122365</v>
      </c>
      <c r="D262">
        <f>'CO2 Concentration Data'!H262</f>
        <v>1011.1402991760818</v>
      </c>
      <c r="E262">
        <f>'CO2 Concentration Data'!I262</f>
        <v>633.25419221072264</v>
      </c>
      <c r="F262">
        <f>'CO2 Concentration Data'!K262-'CO2 Concentration Data'!$N$2</f>
        <v>396.75958146731676</v>
      </c>
    </row>
    <row r="263" spans="1:6" x14ac:dyDescent="0.25">
      <c r="A263">
        <f>'CO2 Concentration Data'!A263/60000</f>
        <v>21.666883333333335</v>
      </c>
      <c r="C263">
        <f>'CO2 Concentration Data'!G263</f>
        <v>552.972276420767</v>
      </c>
      <c r="D263">
        <f>'CO2 Concentration Data'!H263</f>
        <v>847.10414136332247</v>
      </c>
      <c r="E263">
        <f>'CO2 Concentration Data'!I263</f>
        <v>623.91416817506615</v>
      </c>
      <c r="F263">
        <f>'CO2 Concentration Data'!K263-'CO2 Concentration Data'!$N$2</f>
        <v>396.82439991928641</v>
      </c>
    </row>
    <row r="264" spans="1:6" x14ac:dyDescent="0.25">
      <c r="A264">
        <f>'CO2 Concentration Data'!A264/60000</f>
        <v>21.750216666666667</v>
      </c>
      <c r="C264">
        <f>'CO2 Concentration Data'!G264</f>
        <v>552.29587685527565</v>
      </c>
      <c r="D264">
        <f>'CO2 Concentration Data'!H264</f>
        <v>840.67377560687214</v>
      </c>
      <c r="E264">
        <f>'CO2 Concentration Data'!I264</f>
        <v>648.01744596598189</v>
      </c>
      <c r="F264">
        <f>'CO2 Concentration Data'!K264-'CO2 Concentration Data'!$N$2</f>
        <v>396.81457857863779</v>
      </c>
    </row>
    <row r="265" spans="1:6" x14ac:dyDescent="0.25">
      <c r="A265">
        <f>'CO2 Concentration Data'!A265/60000</f>
        <v>21.833549999999999</v>
      </c>
      <c r="C265">
        <f>'CO2 Concentration Data'!G265</f>
        <v>578.39813895247141</v>
      </c>
      <c r="D265">
        <f>'CO2 Concentration Data'!H265</f>
        <v>897.69808340288125</v>
      </c>
      <c r="E265">
        <f>'CO2 Concentration Data'!I265</f>
        <v>674.43064226039132</v>
      </c>
      <c r="F265">
        <f>'CO2 Concentration Data'!K265-'CO2 Concentration Data'!$N$2</f>
        <v>396.76154604971674</v>
      </c>
    </row>
    <row r="266" spans="1:6" x14ac:dyDescent="0.25">
      <c r="A266">
        <f>'CO2 Concentration Data'!A266/60000</f>
        <v>21.916899999999998</v>
      </c>
      <c r="C266">
        <f>'CO2 Concentration Data'!G266</f>
        <v>561.64653423742243</v>
      </c>
      <c r="D266">
        <f>'CO2 Concentration Data'!H266</f>
        <v>800.23088322208866</v>
      </c>
      <c r="E266">
        <f>'CO2 Concentration Data'!I266</f>
        <v>668.90701230392369</v>
      </c>
      <c r="F266">
        <f>'CO2 Concentration Data'!K266-'CO2 Concentration Data'!$N$2</f>
        <v>396.76154604971663</v>
      </c>
    </row>
    <row r="267" spans="1:6" x14ac:dyDescent="0.25">
      <c r="A267">
        <f>'CO2 Concentration Data'!A267/60000</f>
        <v>22.0002</v>
      </c>
      <c r="C267">
        <f>'CO2 Concentration Data'!G267</f>
        <v>554.92198249100329</v>
      </c>
      <c r="D267">
        <f>'CO2 Concentration Data'!H267</f>
        <v>811.91892225357117</v>
      </c>
      <c r="E267">
        <f>'CO2 Concentration Data'!I267</f>
        <v>690.90126245240515</v>
      </c>
      <c r="F267">
        <f>'CO2 Concentration Data'!K267-'CO2 Concentration Data'!$N$2</f>
        <v>396.58869795750496</v>
      </c>
    </row>
    <row r="268" spans="1:6" x14ac:dyDescent="0.25">
      <c r="A268">
        <f>'CO2 Concentration Data'!A268/60000</f>
        <v>22.085183333333333</v>
      </c>
      <c r="C268">
        <f>'CO2 Concentration Data'!G268</f>
        <v>570.79825314554762</v>
      </c>
      <c r="D268">
        <f>'CO2 Concentration Data'!H268</f>
        <v>821.22077354929445</v>
      </c>
      <c r="E268">
        <f>'CO2 Concentration Data'!I268</f>
        <v>700.24128648806186</v>
      </c>
      <c r="F268">
        <f>'CO2 Concentration Data'!K268-'CO2 Concentration Data'!$N$2</f>
        <v>396.6103040426886</v>
      </c>
    </row>
    <row r="269" spans="1:6" x14ac:dyDescent="0.25">
      <c r="A269">
        <f>'CO2 Concentration Data'!A269/60000</f>
        <v>22.166833333333333</v>
      </c>
      <c r="C269">
        <f>'CO2 Concentration Data'!G269</f>
        <v>571.43490241891186</v>
      </c>
      <c r="D269">
        <f>'CO2 Concentration Data'!H269</f>
        <v>849.53073148797046</v>
      </c>
      <c r="E269">
        <f>'CO2 Concentration Data'!I269</f>
        <v>693.61285220461502</v>
      </c>
      <c r="F269">
        <f>'CO2 Concentration Data'!K269-'CO2 Concentration Data'!$N$2</f>
        <v>396.43941935436317</v>
      </c>
    </row>
    <row r="270" spans="1:6" x14ac:dyDescent="0.25">
      <c r="A270">
        <f>'CO2 Concentration Data'!A270/60000</f>
        <v>22.250183333333332</v>
      </c>
      <c r="C270">
        <f>'CO2 Concentration Data'!G270</f>
        <v>569.28621410556366</v>
      </c>
      <c r="D270">
        <f>'CO2 Concentration Data'!H270</f>
        <v>844.87975730871074</v>
      </c>
      <c r="E270">
        <f>'CO2 Concentration Data'!I270</f>
        <v>712.29289023289152</v>
      </c>
      <c r="F270">
        <f>'CO2 Concentration Data'!K270-'CO2 Concentration Data'!$N$2</f>
        <v>396.20371739258178</v>
      </c>
    </row>
    <row r="271" spans="1:6" x14ac:dyDescent="0.25">
      <c r="A271">
        <f>'CO2 Concentration Data'!A271/60000</f>
        <v>22.333533333333332</v>
      </c>
      <c r="C271">
        <f>'CO2 Concentration Data'!G271</f>
        <v>585.79909026438179</v>
      </c>
      <c r="D271">
        <f>'CO2 Concentration Data'!H271</f>
        <v>853.04921336054235</v>
      </c>
      <c r="E271">
        <f>'CO2 Concentration Data'!I271</f>
        <v>689.79652842668236</v>
      </c>
      <c r="F271">
        <f>'CO2 Concentration Data'!K271-'CO2 Concentration Data'!$N$2</f>
        <v>396.0642601300886</v>
      </c>
    </row>
    <row r="272" spans="1:6" x14ac:dyDescent="0.25">
      <c r="A272">
        <f>'CO2 Concentration Data'!A272/60000</f>
        <v>22.41685</v>
      </c>
      <c r="C272">
        <f>'CO2 Concentration Data'!G272</f>
        <v>556.43402153098725</v>
      </c>
      <c r="D272">
        <f>'CO2 Concentration Data'!H272</f>
        <v>872.50221541812016</v>
      </c>
      <c r="E272">
        <f>'CO2 Concentration Data'!I272</f>
        <v>749.65301650462754</v>
      </c>
      <c r="F272">
        <f>'CO2 Concentration Data'!K272-'CO2 Concentration Data'!$N$2</f>
        <v>396.0328325078375</v>
      </c>
    </row>
    <row r="273" spans="1:6" x14ac:dyDescent="0.25">
      <c r="A273">
        <f>'CO2 Concentration Data'!A273/60000</f>
        <v>22.500216666666667</v>
      </c>
      <c r="C273">
        <f>'CO2 Concentration Data'!G273</f>
        <v>594.07542338489554</v>
      </c>
      <c r="D273">
        <f>'CO2 Concentration Data'!H273</f>
        <v>818.99638949468272</v>
      </c>
      <c r="E273">
        <f>'CO2 Concentration Data'!I273</f>
        <v>765.01884241269897</v>
      </c>
      <c r="F273">
        <f>'CO2 Concentration Data'!K273-'CO2 Concentration Data'!$N$2</f>
        <v>396.07408029222353</v>
      </c>
    </row>
    <row r="274" spans="1:6" x14ac:dyDescent="0.25">
      <c r="A274">
        <f>'CO2 Concentration Data'!A274/60000</f>
        <v>22.583516666666668</v>
      </c>
      <c r="C274">
        <f>'CO2 Concentration Data'!G274</f>
        <v>571.87257342817247</v>
      </c>
      <c r="D274">
        <f>'CO2 Concentration Data'!H274</f>
        <v>871.61251760738321</v>
      </c>
      <c r="E274">
        <f>'CO2 Concentration Data'!I274</f>
        <v>724.3445642789776</v>
      </c>
      <c r="F274">
        <f>'CO2 Concentration Data'!K274-'CO2 Concentration Data'!$N$2</f>
        <v>396.10747112194213</v>
      </c>
    </row>
    <row r="275" spans="1:6" x14ac:dyDescent="0.25">
      <c r="A275">
        <f>'CO2 Concentration Data'!A275/60000</f>
        <v>22.668616666666665</v>
      </c>
      <c r="C275">
        <f>'CO2 Concentration Data'!G275</f>
        <v>572.98669175102293</v>
      </c>
      <c r="D275">
        <f>'CO2 Concentration Data'!H275</f>
        <v>847.5085413705458</v>
      </c>
      <c r="E275">
        <f>'CO2 Concentration Data'!I275</f>
        <v>766.62575839740555</v>
      </c>
      <c r="F275">
        <f>'CO2 Concentration Data'!K275-'CO2 Concentration Data'!$N$2</f>
        <v>396.10747112194213</v>
      </c>
    </row>
    <row r="276" spans="1:6" x14ac:dyDescent="0.25">
      <c r="A276">
        <f>'CO2 Concentration Data'!A276/60000</f>
        <v>22.750216666666667</v>
      </c>
      <c r="C276">
        <f>'CO2 Concentration Data'!G276</f>
        <v>569.72393286292277</v>
      </c>
      <c r="D276">
        <f>'CO2 Concentration Data'!H276</f>
        <v>891.75301544994466</v>
      </c>
      <c r="E276">
        <f>'CO2 Concentration Data'!I276</f>
        <v>853.89973638647166</v>
      </c>
      <c r="F276">
        <f>'CO2 Concentration Data'!K276-'CO2 Concentration Data'!$N$2</f>
        <v>396.21550194069789</v>
      </c>
    </row>
    <row r="277" spans="1:6" x14ac:dyDescent="0.25">
      <c r="A277">
        <f>'CO2 Concentration Data'!A277/60000</f>
        <v>22.833566666666666</v>
      </c>
      <c r="C277">
        <f>'CO2 Concentration Data'!G277</f>
        <v>557.74712209694985</v>
      </c>
      <c r="D277">
        <f>'CO2 Concentration Data'!H277</f>
        <v>946.99792762447998</v>
      </c>
      <c r="E277">
        <f>'CO2 Concentration Data'!I277</f>
        <v>826.48224647535073</v>
      </c>
      <c r="F277">
        <f>'CO2 Concentration Data'!K277-'CO2 Concentration Data'!$N$2</f>
        <v>396.34513884463723</v>
      </c>
    </row>
    <row r="278" spans="1:6" x14ac:dyDescent="0.25">
      <c r="A278">
        <f>'CO2 Concentration Data'!A278/60000</f>
        <v>22.916899999999998</v>
      </c>
      <c r="C278">
        <f>'CO2 Concentration Data'!G278</f>
        <v>562.32298155101239</v>
      </c>
      <c r="D278">
        <f>'CO2 Concentration Data'!H278</f>
        <v>990.11000645998718</v>
      </c>
      <c r="E278">
        <f>'CO2 Concentration Data'!I278</f>
        <v>816.03749845700804</v>
      </c>
      <c r="F278">
        <f>'CO2 Concentration Data'!K278-'CO2 Concentration Data'!$N$2</f>
        <v>396.55923472123499</v>
      </c>
    </row>
    <row r="279" spans="1:6" x14ac:dyDescent="0.25">
      <c r="A279">
        <f>'CO2 Concentration Data'!A279/60000</f>
        <v>23.0002</v>
      </c>
      <c r="C279">
        <f>'CO2 Concentration Data'!G279</f>
        <v>553.1712626428872</v>
      </c>
      <c r="D279">
        <f>'CO2 Concentration Data'!H279</f>
        <v>945.25893439189508</v>
      </c>
      <c r="E279">
        <f>'CO2 Concentration Data'!I279</f>
        <v>792.9385042397671</v>
      </c>
      <c r="F279">
        <f>'CO2 Concentration Data'!K279-'CO2 Concentration Data'!$N$2</f>
        <v>396.60244708802099</v>
      </c>
    </row>
    <row r="280" spans="1:6" x14ac:dyDescent="0.25">
      <c r="A280">
        <f>'CO2 Concentration Data'!A280/60000</f>
        <v>23.083516666666668</v>
      </c>
      <c r="C280">
        <f>'CO2 Concentration Data'!G280</f>
        <v>556.87173630933819</v>
      </c>
      <c r="D280">
        <f>'CO2 Concentration Data'!H280</f>
        <v>1336.3411211737612</v>
      </c>
      <c r="E280">
        <f>'CO2 Concentration Data'!I280</f>
        <v>787.51526447712774</v>
      </c>
      <c r="F280">
        <f>'CO2 Concentration Data'!K280-'CO2 Concentration Data'!$N$2</f>
        <v>396.73208399196039</v>
      </c>
    </row>
    <row r="281" spans="1:6" x14ac:dyDescent="0.25">
      <c r="A281">
        <f>'CO2 Concentration Data'!A281/60000</f>
        <v>23.166883333333335</v>
      </c>
      <c r="C281">
        <f>'CO2 Concentration Data'!G281</f>
        <v>555.99635052172675</v>
      </c>
      <c r="D281">
        <f>'CO2 Concentration Data'!H281</f>
        <v>1045.1527206530525</v>
      </c>
      <c r="E281">
        <f>'CO2 Concentration Data'!I281</f>
        <v>835.82227051100733</v>
      </c>
      <c r="F281">
        <f>'CO2 Concentration Data'!K281-'CO2 Concentration Data'!$N$2</f>
        <v>396.73208399196045</v>
      </c>
    </row>
    <row r="282" spans="1:6" x14ac:dyDescent="0.25">
      <c r="A282">
        <f>'CO2 Concentration Data'!A282/60000</f>
        <v>23.251783333333332</v>
      </c>
      <c r="C282">
        <f>'CO2 Concentration Data'!G282</f>
        <v>561.64653423742243</v>
      </c>
      <c r="D282">
        <f>'CO2 Concentration Data'!H282</f>
        <v>777.46160131769227</v>
      </c>
      <c r="E282">
        <f>'CO2 Concentration Data'!I282</f>
        <v>789.72474257161002</v>
      </c>
      <c r="F282">
        <f>'CO2 Concentration Data'!K282-'CO2 Concentration Data'!$N$2</f>
        <v>396.93636088493702</v>
      </c>
    </row>
    <row r="283" spans="1:6" x14ac:dyDescent="0.25">
      <c r="A283">
        <f>'CO2 Concentration Data'!A283/60000</f>
        <v>23.333500000000001</v>
      </c>
      <c r="C283">
        <f>'CO2 Concentration Data'!G283</f>
        <v>556.87173630933819</v>
      </c>
      <c r="D283">
        <f>'CO2 Concentration Data'!H283</f>
        <v>775.23721321879736</v>
      </c>
      <c r="E283">
        <f>'CO2 Concentration Data'!I283</f>
        <v>785.80796834162936</v>
      </c>
      <c r="F283">
        <f>'CO2 Concentration Data'!K283-'CO2 Concentration Data'!$N$2</f>
        <v>396.94618124349086</v>
      </c>
    </row>
    <row r="284" spans="1:6" x14ac:dyDescent="0.25">
      <c r="A284">
        <f>'CO2 Concentration Data'!A284/60000</f>
        <v>23.416866666666667</v>
      </c>
      <c r="C284">
        <f>'CO2 Concentration Data'!G284</f>
        <v>564.90929312552259</v>
      </c>
      <c r="D284">
        <f>'CO2 Concentration Data'!H284</f>
        <v>818.55149003577458</v>
      </c>
      <c r="E284">
        <f>'CO2 Concentration Data'!I284</f>
        <v>810.51380824232069</v>
      </c>
      <c r="F284">
        <f>'CO2 Concentration Data'!K284-'CO2 Concentration Data'!$N$2</f>
        <v>397.0109996954605</v>
      </c>
    </row>
    <row r="285" spans="1:6" x14ac:dyDescent="0.25">
      <c r="A285">
        <f>'CO2 Concentration Data'!A285/60000</f>
        <v>23.5002</v>
      </c>
      <c r="C285">
        <f>'CO2 Concentration Data'!G285</f>
        <v>552.73354388552798</v>
      </c>
      <c r="D285">
        <f>'CO2 Concentration Data'!H285</f>
        <v>1306.6964769912101</v>
      </c>
      <c r="E285">
        <f>'CO2 Concentration Data'!I285</f>
        <v>763.91410838697618</v>
      </c>
      <c r="F285">
        <f>'CO2 Concentration Data'!K285-'CO2 Concentration Data'!$N$2</f>
        <v>397.05421206224662</v>
      </c>
    </row>
    <row r="286" spans="1:6" x14ac:dyDescent="0.25">
      <c r="A286">
        <f>'CO2 Concentration Data'!A286/60000</f>
        <v>23.583549999999999</v>
      </c>
      <c r="C286">
        <f>'CO2 Concentration Data'!G286</f>
        <v>575.57304709462358</v>
      </c>
      <c r="D286">
        <f>'CO2 Concentration Data'!H286</f>
        <v>923.78375030545874</v>
      </c>
      <c r="E286">
        <f>'CO2 Concentration Data'!I286</f>
        <v>763.31154627720048</v>
      </c>
      <c r="F286">
        <f>'CO2 Concentration Data'!K286-'CO2 Concentration Data'!$N$2</f>
        <v>397.20545524778856</v>
      </c>
    </row>
    <row r="287" spans="1:6" x14ac:dyDescent="0.25">
      <c r="A287">
        <f>'CO2 Concentration Data'!A287/60000</f>
        <v>23.666916666666665</v>
      </c>
      <c r="C287">
        <f>'CO2 Concentration Data'!G287</f>
        <v>553.60892967313953</v>
      </c>
      <c r="D287">
        <f>'CO2 Concentration Data'!H287</f>
        <v>883.1387570020014</v>
      </c>
      <c r="E287">
        <f>'CO2 Concentration Data'!I287</f>
        <v>878.60557628716299</v>
      </c>
      <c r="F287">
        <f>'CO2 Concentration Data'!K287-'CO2 Concentration Data'!$N$2</f>
        <v>397.29187998136075</v>
      </c>
    </row>
    <row r="288" spans="1:6" x14ac:dyDescent="0.25">
      <c r="A288">
        <f>'CO2 Concentration Data'!A288/60000</f>
        <v>23.750183333333332</v>
      </c>
      <c r="C288">
        <f>'CO2 Concentration Data'!G288</f>
        <v>555.55863574337582</v>
      </c>
      <c r="D288">
        <f>'CO2 Concentration Data'!H288</f>
        <v>856.16329927017409</v>
      </c>
      <c r="E288">
        <f>'CO2 Concentration Data'!I288</f>
        <v>720.52817019978875</v>
      </c>
      <c r="F288">
        <f>'CO2 Concentration Data'!K288-'CO2 Concentration Data'!$N$2</f>
        <v>397.45294332903751</v>
      </c>
    </row>
    <row r="289" spans="1:6" x14ac:dyDescent="0.25">
      <c r="A289">
        <f>'CO2 Concentration Data'!A289/60000</f>
        <v>23.834533333333333</v>
      </c>
      <c r="C289">
        <f>'CO2 Concentration Data'!G289</f>
        <v>553.1712626428872</v>
      </c>
      <c r="D289">
        <f>'CO2 Concentration Data'!H289</f>
        <v>841.32077598445426</v>
      </c>
      <c r="E289">
        <f>'CO2 Concentration Data'!I289</f>
        <v>718.82087406429025</v>
      </c>
      <c r="F289">
        <f>'CO2 Concentration Data'!K289-'CO2 Concentration Data'!$N$2</f>
        <v>397.45294332903757</v>
      </c>
    </row>
    <row r="290" spans="1:6" x14ac:dyDescent="0.25">
      <c r="A290">
        <f>'CO2 Concentration Data'!A290/60000</f>
        <v>23.916883333333335</v>
      </c>
      <c r="C290">
        <f>'CO2 Concentration Data'!G290</f>
        <v>550.58490332027827</v>
      </c>
      <c r="D290">
        <f>'CO2 Concentration Data'!H290</f>
        <v>898.14298286178939</v>
      </c>
      <c r="E290">
        <f>'CO2 Concentration Data'!I290</f>
        <v>672.22117420894574</v>
      </c>
      <c r="F290">
        <f>'CO2 Concentration Data'!K290-'CO2 Concentration Data'!$N$2</f>
        <v>397.45294332903757</v>
      </c>
    </row>
    <row r="291" spans="1:6" x14ac:dyDescent="0.25">
      <c r="A291">
        <f>'CO2 Concentration Data'!A291/60000</f>
        <v>24.000250000000001</v>
      </c>
      <c r="C291">
        <f>'CO2 Concentration Data'!G291</f>
        <v>552.73354388552798</v>
      </c>
      <c r="D291">
        <f>'CO2 Concentration Data'!H291</f>
        <v>792.0210247813684</v>
      </c>
      <c r="E291">
        <f>'CO2 Concentration Data'!I291</f>
        <v>662.88115017328926</v>
      </c>
      <c r="F291">
        <f>'CO2 Concentration Data'!K291-'CO2 Concentration Data'!$N$2</f>
        <v>397.45294332903757</v>
      </c>
    </row>
    <row r="292" spans="1:6" x14ac:dyDescent="0.25">
      <c r="A292">
        <f>'CO2 Concentration Data'!A292/60000</f>
        <v>24.083566666666666</v>
      </c>
      <c r="C292">
        <f>'CO2 Concentration Data'!G292</f>
        <v>549.70951753266684</v>
      </c>
      <c r="D292">
        <f>'CO2 Concentration Data'!H292</f>
        <v>785.83325939527685</v>
      </c>
      <c r="E292">
        <f>'CO2 Concentration Data'!I292</f>
        <v>650.82954642845937</v>
      </c>
      <c r="F292">
        <f>'CO2 Concentration Data'!K292-'CO2 Concentration Data'!$N$2</f>
        <v>397.34491368879549</v>
      </c>
    </row>
    <row r="293" spans="1:6" x14ac:dyDescent="0.25">
      <c r="A293">
        <f>'CO2 Concentration Data'!A293/60000</f>
        <v>24.166983333333334</v>
      </c>
      <c r="C293">
        <f>'CO2 Concentration Data'!G293</f>
        <v>562.08420126767476</v>
      </c>
      <c r="D293">
        <f>'CO2 Concentration Data'!H293</f>
        <v>799.54338743710491</v>
      </c>
      <c r="E293">
        <f>'CO2 Concentration Data'!I293</f>
        <v>641.99164409356695</v>
      </c>
      <c r="F293">
        <f>'CO2 Concentration Data'!K293-'CO2 Concentration Data'!$N$2</f>
        <v>397.35669843333045</v>
      </c>
    </row>
    <row r="294" spans="1:6" x14ac:dyDescent="0.25">
      <c r="A294">
        <f>'CO2 Concentration Data'!A294/60000</f>
        <v>24.250483333333332</v>
      </c>
      <c r="C294">
        <f>'CO2 Concentration Data'!G294</f>
        <v>557.94605659196316</v>
      </c>
      <c r="D294">
        <f>'CO2 Concentration Data'!H294</f>
        <v>795.33730867247016</v>
      </c>
      <c r="E294">
        <f>'CO2 Concentration Data'!I294</f>
        <v>676.6401203548736</v>
      </c>
      <c r="F294">
        <f>'CO2 Concentration Data'!K294-'CO2 Concentration Data'!$N$2</f>
        <v>397.39008926304894</v>
      </c>
    </row>
    <row r="295" spans="1:6" x14ac:dyDescent="0.25">
      <c r="A295">
        <f>'CO2 Concentration Data'!A295/60000</f>
        <v>24.333516666666668</v>
      </c>
      <c r="C295">
        <f>'CO2 Concentration Data'!G295</f>
        <v>569.92286735793607</v>
      </c>
      <c r="D295">
        <f>'CO2 Concentration Data'!H295</f>
        <v>872.50221541812016</v>
      </c>
      <c r="E295">
        <f>'CO2 Concentration Data'!I295</f>
        <v>656.85534830087431</v>
      </c>
      <c r="F295">
        <f>'CO2 Concentration Data'!K295-'CO2 Concentration Data'!$N$2</f>
        <v>397.56097395137448</v>
      </c>
    </row>
    <row r="296" spans="1:6" x14ac:dyDescent="0.25">
      <c r="A296">
        <f>'CO2 Concentration Data'!A296/60000</f>
        <v>24.41685</v>
      </c>
      <c r="C296">
        <f>'CO2 Concentration Data'!G296</f>
        <v>569.04748157032463</v>
      </c>
      <c r="D296">
        <f>'CO2 Concentration Data'!H296</f>
        <v>957.39177581948968</v>
      </c>
      <c r="E296">
        <f>'CO2 Concentration Data'!I296</f>
        <v>696.92707436785679</v>
      </c>
      <c r="F296">
        <f>'CO2 Concentration Data'!K296-'CO2 Concentration Data'!$N$2</f>
        <v>397.80649745022339</v>
      </c>
    </row>
    <row r="297" spans="1:6" x14ac:dyDescent="0.25">
      <c r="A297">
        <f>'CO2 Concentration Data'!A297/60000</f>
        <v>24.501116666666668</v>
      </c>
      <c r="C297">
        <f>'CO2 Concentration Data'!G297</f>
        <v>565.58574043911244</v>
      </c>
      <c r="D297">
        <f>'CO2 Concentration Data'!H297</f>
        <v>888.63892954031292</v>
      </c>
      <c r="E297">
        <f>'CO2 Concentration Data'!I297</f>
        <v>654.04330809661633</v>
      </c>
      <c r="F297">
        <f>'CO2 Concentration Data'!K297-'CO2 Concentration Data'!$N$2</f>
        <v>397.93613435416279</v>
      </c>
    </row>
    <row r="298" spans="1:6" x14ac:dyDescent="0.25">
      <c r="A298">
        <f>'CO2 Concentration Data'!A298/60000</f>
        <v>24.583533333333332</v>
      </c>
      <c r="C298">
        <f>'CO2 Concentration Data'!G298</f>
        <v>567.53544650934884</v>
      </c>
      <c r="D298">
        <f>'CO2 Concentration Data'!H298</f>
        <v>887.99183209993487</v>
      </c>
      <c r="E298">
        <f>'CO2 Concentration Data'!I298</f>
        <v>677.64441397158498</v>
      </c>
      <c r="F298">
        <f>'CO2 Concentration Data'!K298-'CO2 Concentration Data'!$N$2</f>
        <v>398.02255908773498</v>
      </c>
    </row>
    <row r="299" spans="1:6" x14ac:dyDescent="0.25">
      <c r="A299">
        <f>'CO2 Concentration Data'!A299/60000</f>
        <v>24.666883333333335</v>
      </c>
      <c r="C299">
        <f>'CO2 Concentration Data'!G299</f>
        <v>567.53544650934884</v>
      </c>
      <c r="D299">
        <f>'CO2 Concentration Data'!H299</f>
        <v>1112.8135740772261</v>
      </c>
      <c r="E299">
        <f>'CO2 Concentration Data'!I299</f>
        <v>674.93282421937511</v>
      </c>
      <c r="F299">
        <f>'CO2 Concentration Data'!K299-'CO2 Concentration Data'!$N$2</f>
        <v>398.04220078693754</v>
      </c>
    </row>
    <row r="300" spans="1:6" x14ac:dyDescent="0.25">
      <c r="A300">
        <f>'CO2 Concentration Data'!A300/60000</f>
        <v>24.750183333333332</v>
      </c>
      <c r="C300">
        <f>'CO2 Concentration Data'!G300</f>
        <v>567.09777550008835</v>
      </c>
      <c r="D300">
        <f>'CO2 Concentration Data'!H300</f>
        <v>919.57767154082399</v>
      </c>
      <c r="E300">
        <f>'CO2 Concentration Data'!I300</f>
        <v>667.3001063622537</v>
      </c>
      <c r="F300">
        <f>'CO2 Concentration Data'!K300-'CO2 Concentration Data'!$N$2</f>
        <v>398.28772408936749</v>
      </c>
    </row>
    <row r="301" spans="1:6" x14ac:dyDescent="0.25">
      <c r="A301">
        <f>'CO2 Concentration Data'!A301/60000</f>
        <v>24.833533333333332</v>
      </c>
      <c r="C301">
        <f>'CO2 Concentration Data'!G301</f>
        <v>567.09777550008835</v>
      </c>
      <c r="D301">
        <f>'CO2 Concentration Data'!H301</f>
        <v>841.11857395870106</v>
      </c>
      <c r="E301">
        <f>'CO2 Concentration Data'!I301</f>
        <v>672.22117420894574</v>
      </c>
      <c r="F301">
        <f>'CO2 Concentration Data'!K301-'CO2 Concentration Data'!$N$2</f>
        <v>398.5980660401861</v>
      </c>
    </row>
    <row r="302" spans="1:6" x14ac:dyDescent="0.25">
      <c r="A302">
        <f>'CO2 Concentration Data'!A302/60000</f>
        <v>24.916866666666667</v>
      </c>
      <c r="C302">
        <f>'CO2 Concentration Data'!G302</f>
        <v>553.1712626428872</v>
      </c>
      <c r="D302">
        <f>'CO2 Concentration Data'!H302</f>
        <v>875.37369691310994</v>
      </c>
      <c r="E302">
        <f>'CO2 Concentration Data'!I302</f>
        <v>914.25834616518091</v>
      </c>
      <c r="F302">
        <f>'CO2 Concentration Data'!K302-'CO2 Concentration Data'!$N$2</f>
        <v>398.76894974641675</v>
      </c>
    </row>
    <row r="303" spans="1:6" x14ac:dyDescent="0.25">
      <c r="A303">
        <f>'CO2 Concentration Data'!A303/60000</f>
        <v>25.0002</v>
      </c>
      <c r="C303">
        <f>'CO2 Concentration Data'!G303</f>
        <v>567.73442875246087</v>
      </c>
      <c r="D303">
        <f>'CO2 Concentration Data'!H303</f>
        <v>846.41664557833872</v>
      </c>
      <c r="E303">
        <f>'CO2 Concentration Data'!I303</f>
        <v>776.46789409078985</v>
      </c>
      <c r="F303">
        <f>'CO2 Concentration Data'!K303-'CO2 Concentration Data'!$N$2</f>
        <v>398.855374479989</v>
      </c>
    </row>
    <row r="304" spans="1:6" x14ac:dyDescent="0.25">
      <c r="A304">
        <f>'CO2 Concentration Data'!A304/60000</f>
        <v>25.08465</v>
      </c>
      <c r="C304">
        <f>'CO2 Concentration Data'!G304</f>
        <v>549.70951753266684</v>
      </c>
      <c r="D304">
        <f>'CO2 Concentration Data'!H304</f>
        <v>866.55714342090039</v>
      </c>
      <c r="E304">
        <f>'CO2 Concentration Data'!I304</f>
        <v>730.37036615139243</v>
      </c>
      <c r="F304">
        <f>'CO2 Concentration Data'!K304-'CO2 Concentration Data'!$N$2</f>
        <v>398.97519004327984</v>
      </c>
    </row>
    <row r="305" spans="1:6" x14ac:dyDescent="0.25">
      <c r="A305">
        <f>'CO2 Concentration Data'!A305/60000</f>
        <v>25.166833333333333</v>
      </c>
      <c r="C305">
        <f>'CO2 Concentration Data'!G305</f>
        <v>570.99718764056092</v>
      </c>
      <c r="D305">
        <f>'CO2 Concentration Data'!H305</f>
        <v>810.62473141709813</v>
      </c>
      <c r="E305">
        <f>'CO2 Concentration Data'!I305</f>
        <v>745.73624227464688</v>
      </c>
      <c r="F305">
        <f>'CO2 Concentration Data'!K305-'CO2 Concentration Data'!$N$2</f>
        <v>399.01840241006585</v>
      </c>
    </row>
    <row r="306" spans="1:6" x14ac:dyDescent="0.25">
      <c r="A306">
        <f>'CO2 Concentration Data'!A306/60000</f>
        <v>25.250183333333332</v>
      </c>
      <c r="C306">
        <f>'CO2 Concentration Data'!G306</f>
        <v>552.73354388552798</v>
      </c>
      <c r="D306">
        <f>'CO2 Concentration Data'!H306</f>
        <v>852.84701537907245</v>
      </c>
      <c r="E306">
        <f>'CO2 Concentration Data'!I306</f>
        <v>689.79652842668236</v>
      </c>
      <c r="F306">
        <f>'CO2 Concentration Data'!K306-'CO2 Concentration Data'!$N$2</f>
        <v>399.21089220148002</v>
      </c>
    </row>
    <row r="307" spans="1:6" x14ac:dyDescent="0.25">
      <c r="A307">
        <f>'CO2 Concentration Data'!A307/60000</f>
        <v>25.333533333333332</v>
      </c>
      <c r="C307">
        <f>'CO2 Concentration Data'!G307</f>
        <v>562.32298155101239</v>
      </c>
      <c r="D307">
        <f>'CO2 Concentration Data'!H307</f>
        <v>784.09421763129387</v>
      </c>
      <c r="E307">
        <f>'CO2 Concentration Data'!I307</f>
        <v>753.97152224154399</v>
      </c>
      <c r="F307">
        <f>'CO2 Concentration Data'!K307-'CO2 Concentration Data'!$N$2</f>
        <v>399.27571065344972</v>
      </c>
    </row>
    <row r="308" spans="1:6" x14ac:dyDescent="0.25">
      <c r="A308">
        <f>'CO2 Concentration Data'!A308/60000</f>
        <v>25.416883333333335</v>
      </c>
      <c r="C308">
        <f>'CO2 Concentration Data'!G308</f>
        <v>546.20797836122904</v>
      </c>
      <c r="D308">
        <f>'CO2 Concentration Data'!H308</f>
        <v>781.42498264917208</v>
      </c>
      <c r="E308">
        <f>'CO2 Concentration Data'!I308</f>
        <v>705.6645262507011</v>
      </c>
      <c r="F308">
        <f>'CO2 Concentration Data'!K308-'CO2 Concentration Data'!$N$2</f>
        <v>399.26392590891481</v>
      </c>
    </row>
    <row r="309" spans="1:6" x14ac:dyDescent="0.25">
      <c r="A309">
        <f>'CO2 Concentration Data'!A309/60000</f>
        <v>25.500183333333332</v>
      </c>
      <c r="C309">
        <f>'CO2 Concentration Data'!G309</f>
        <v>551.4204910676641</v>
      </c>
      <c r="D309">
        <f>'CO2 Concentration Data'!H309</f>
        <v>1036.0934697276882</v>
      </c>
      <c r="E309">
        <f>'CO2 Concentration Data'!I309</f>
        <v>645.80802812971933</v>
      </c>
      <c r="F309">
        <f>'CO2 Concentration Data'!K309-'CO2 Concentration Data'!$N$2</f>
        <v>399.17750235385626</v>
      </c>
    </row>
    <row r="310" spans="1:6" x14ac:dyDescent="0.25">
      <c r="A310">
        <f>'CO2 Concentration Data'!A310/60000</f>
        <v>25.583549999999999</v>
      </c>
      <c r="C310">
        <f>'CO2 Concentration Data'!G310</f>
        <v>556.67275406622628</v>
      </c>
      <c r="D310">
        <f>'CO2 Concentration Data'!H310</f>
        <v>851.95731756833538</v>
      </c>
      <c r="E310">
        <f>'CO2 Concentration Data'!I310</f>
        <v>705.6645262507011</v>
      </c>
      <c r="F310">
        <f>'CO2 Concentration Data'!K310-'CO2 Concentration Data'!$N$2</f>
        <v>399.29535333474695</v>
      </c>
    </row>
    <row r="311" spans="1:6" x14ac:dyDescent="0.25">
      <c r="A311">
        <f>'CO2 Concentration Data'!A311/60000</f>
        <v>25.668066666666668</v>
      </c>
      <c r="C311">
        <f>'CO2 Concentration Data'!G311</f>
        <v>549.90845600668831</v>
      </c>
      <c r="D311">
        <f>'CO2 Concentration Data'!H311</f>
        <v>808.40034331820334</v>
      </c>
      <c r="E311">
        <f>'CO2 Concentration Data'!I311</f>
        <v>1021.9197888774975</v>
      </c>
      <c r="F311">
        <f>'CO2 Concentration Data'!K311-'CO2 Concentration Data'!$N$2</f>
        <v>399.25214096796088</v>
      </c>
    </row>
    <row r="312" spans="1:6" x14ac:dyDescent="0.25">
      <c r="A312">
        <f>'CO2 Concentration Data'!A312/60000</f>
        <v>25.750216666666667</v>
      </c>
      <c r="C312">
        <f>'CO2 Concentration Data'!G312</f>
        <v>569.48515257958513</v>
      </c>
      <c r="D312">
        <f>'CO2 Concentration Data'!H312</f>
        <v>827.61074096113919</v>
      </c>
      <c r="E312">
        <f>'CO2 Concentration Data'!I312</f>
        <v>844.55972239385164</v>
      </c>
      <c r="F312">
        <f>'CO2 Concentration Data'!K312-'CO2 Concentration Data'!$N$2</f>
        <v>399.29535333474695</v>
      </c>
    </row>
    <row r="313" spans="1:6" x14ac:dyDescent="0.25">
      <c r="A313">
        <f>'CO2 Concentration Data'!A313/60000</f>
        <v>25.833533333333332</v>
      </c>
      <c r="C313">
        <f>'CO2 Concentration Data'!G313</f>
        <v>562.32298155101239</v>
      </c>
      <c r="D313">
        <f>'CO2 Concentration Data'!H313</f>
        <v>1208.9865793772626</v>
      </c>
      <c r="E313">
        <f>'CO2 Concentration Data'!I313</f>
        <v>707.87400434518327</v>
      </c>
      <c r="F313">
        <f>'CO2 Concentration Data'!K313-'CO2 Concentration Data'!$N$2</f>
        <v>399.29535333474695</v>
      </c>
    </row>
    <row r="314" spans="1:6" x14ac:dyDescent="0.25">
      <c r="A314">
        <f>'CO2 Concentration Data'!A314/60000</f>
        <v>25.91685</v>
      </c>
      <c r="C314">
        <f>'CO2 Concentration Data'!G314</f>
        <v>558.82144237957459</v>
      </c>
      <c r="D314">
        <f>'CO2 Concentration Data'!H314</f>
        <v>859.23698279091695</v>
      </c>
      <c r="E314">
        <f>'CO2 Concentration Data'!I314</f>
        <v>719.92560809001304</v>
      </c>
      <c r="F314">
        <f>'CO2 Concentration Data'!K314-'CO2 Concentration Data'!$N$2</f>
        <v>399.45641668242376</v>
      </c>
    </row>
    <row r="315" spans="1:6" x14ac:dyDescent="0.25">
      <c r="A315">
        <f>'CO2 Concentration Data'!A315/60000</f>
        <v>26.0002</v>
      </c>
      <c r="C315">
        <f>'CO2 Concentration Data'!G315</f>
        <v>570.5595206103086</v>
      </c>
      <c r="D315">
        <f>'CO2 Concentration Data'!H315</f>
        <v>900.81226637530926</v>
      </c>
      <c r="E315">
        <f>'CO2 Concentration Data'!I315</f>
        <v>725.44929830470039</v>
      </c>
      <c r="F315">
        <f>'CO2 Concentration Data'!K315-'CO2 Concentration Data'!$N$2</f>
        <v>399.61748003010047</v>
      </c>
    </row>
    <row r="316" spans="1:6" x14ac:dyDescent="0.25">
      <c r="A316">
        <f>'CO2 Concentration Data'!A316/60000</f>
        <v>26.083549999999999</v>
      </c>
      <c r="C316">
        <f>'CO2 Concentration Data'!G316</f>
        <v>553.40999517812622</v>
      </c>
      <c r="D316">
        <f>'CO2 Concentration Data'!H316</f>
        <v>813.94101530819989</v>
      </c>
      <c r="E316">
        <f>'CO2 Concentration Data'!I316</f>
        <v>674.93282421937511</v>
      </c>
      <c r="F316">
        <f>'CO2 Concentration Data'!K316-'CO2 Concentration Data'!$N$2</f>
        <v>399.73533101099122</v>
      </c>
    </row>
    <row r="317" spans="1:6" x14ac:dyDescent="0.25">
      <c r="A317">
        <f>'CO2 Concentration Data'!A317/60000</f>
        <v>26.166883333333335</v>
      </c>
      <c r="C317">
        <f>'CO2 Concentration Data'!G317</f>
        <v>564.27268762124868</v>
      </c>
      <c r="D317">
        <f>'CO2 Concentration Data'!H317</f>
        <v>935.75478805190562</v>
      </c>
      <c r="E317">
        <f>'CO2 Concentration Data'!I317</f>
        <v>694.11503416359892</v>
      </c>
      <c r="F317">
        <f>'CO2 Concentration Data'!K317-'CO2 Concentration Data'!$N$2</f>
        <v>399.75693709617485</v>
      </c>
    </row>
    <row r="318" spans="1:6" x14ac:dyDescent="0.25">
      <c r="A318">
        <f>'CO2 Concentration Data'!A318/60000</f>
        <v>26.250933333333332</v>
      </c>
      <c r="C318">
        <f>'CO2 Concentration Data'!G318</f>
        <v>548.83413572406357</v>
      </c>
      <c r="D318">
        <f>'CO2 Concentration Data'!H318</f>
        <v>876.26339472384689</v>
      </c>
      <c r="E318">
        <f>'CO2 Concentration Data'!I318</f>
        <v>693.61285220461502</v>
      </c>
      <c r="F318">
        <f>'CO2 Concentration Data'!K318-'CO2 Concentration Data'!$N$2</f>
        <v>399.63908493677042</v>
      </c>
    </row>
    <row r="319" spans="1:6" x14ac:dyDescent="0.25">
      <c r="A319">
        <f>'CO2 Concentration Data'!A319/60000</f>
        <v>26.333549999999999</v>
      </c>
      <c r="C319">
        <f>'CO2 Concentration Data'!G319</f>
        <v>563.83496886388957</v>
      </c>
      <c r="D319">
        <f>'CO2 Concentration Data'!H319</f>
        <v>1668.1340155462422</v>
      </c>
      <c r="E319">
        <f>'CO2 Concentration Data'!I319</f>
        <v>675.53538632915081</v>
      </c>
      <c r="F319">
        <f>'CO2 Concentration Data'!K319-'CO2 Concentration Data'!$N$2</f>
        <v>399.56444632266584</v>
      </c>
    </row>
    <row r="320" spans="1:6" x14ac:dyDescent="0.25">
      <c r="A320">
        <f>'CO2 Concentration Data'!A320/60000</f>
        <v>26.416883333333335</v>
      </c>
      <c r="C320">
        <f>'CO2 Concentration Data'!G320</f>
        <v>551.4204910676641</v>
      </c>
      <c r="D320">
        <f>'CO2 Concentration Data'!H320</f>
        <v>921.5998576139657</v>
      </c>
      <c r="E320">
        <f>'CO2 Concentration Data'!I320</f>
        <v>680.45651443406246</v>
      </c>
      <c r="F320">
        <f>'CO2 Concentration Data'!K320-'CO2 Concentration Data'!$N$2</f>
        <v>399.70390358515908</v>
      </c>
    </row>
    <row r="321" spans="1:6" x14ac:dyDescent="0.25">
      <c r="A321">
        <f>'CO2 Concentration Data'!A321/60000</f>
        <v>26.5002</v>
      </c>
      <c r="C321">
        <f>'CO2 Concentration Data'!G321</f>
        <v>541.63211890716639</v>
      </c>
      <c r="D321">
        <f>'CO2 Concentration Data'!H321</f>
        <v>811.47402683894632</v>
      </c>
      <c r="E321">
        <f>'CO2 Concentration Data'!I321</f>
        <v>683.16810418627233</v>
      </c>
      <c r="F321">
        <f>'CO2 Concentration Data'!K321-'CO2 Concentration Data'!$N$2</f>
        <v>399.85514559218723</v>
      </c>
    </row>
    <row r="322" spans="1:6" x14ac:dyDescent="0.25">
      <c r="A322">
        <f>'CO2 Concentration Data'!A322/60000</f>
        <v>26.583533333333332</v>
      </c>
      <c r="C322">
        <f>'CO2 Concentration Data'!G322</f>
        <v>548.15768443146533</v>
      </c>
      <c r="D322">
        <f>'CO2 Concentration Data'!H322</f>
        <v>781.222780623419</v>
      </c>
      <c r="E322">
        <f>'CO2 Concentration Data'!I322</f>
        <v>688.69179440095957</v>
      </c>
      <c r="F322">
        <f>'CO2 Concentration Data'!K322-'CO2 Concentration Data'!$N$2</f>
        <v>399.94156895082671</v>
      </c>
    </row>
    <row r="323" spans="1:6" x14ac:dyDescent="0.25">
      <c r="A323">
        <f>'CO2 Concentration Data'!A323/60000</f>
        <v>26.666866666666667</v>
      </c>
      <c r="C323">
        <f>'CO2 Concentration Data'!G323</f>
        <v>552.73354388552798</v>
      </c>
      <c r="D323">
        <f>'CO2 Concentration Data'!H323</f>
        <v>872.30001339236696</v>
      </c>
      <c r="E323">
        <f>'CO2 Concentration Data'!I323</f>
        <v>716.71184642185608</v>
      </c>
      <c r="F323">
        <f>'CO2 Concentration Data'!K323-'CO2 Concentration Data'!$N$2</f>
        <v>400.17923549500819</v>
      </c>
    </row>
    <row r="324" spans="1:6" x14ac:dyDescent="0.25">
      <c r="A324">
        <f>'CO2 Concentration Data'!A324/60000</f>
        <v>26.750183333333332</v>
      </c>
      <c r="C324">
        <f>'CO2 Concentration Data'!G324</f>
        <v>556.23508305696578</v>
      </c>
      <c r="D324">
        <f>'CO2 Concentration Data'!H324</f>
        <v>852.15951554980552</v>
      </c>
      <c r="E324">
        <f>'CO2 Concentration Data'!I324</f>
        <v>671.61861209917004</v>
      </c>
      <c r="F324">
        <f>'CO2 Concentration Data'!K324-'CO2 Concentration Data'!$N$2</f>
        <v>400.39333274653865</v>
      </c>
    </row>
    <row r="325" spans="1:6" x14ac:dyDescent="0.25">
      <c r="A325">
        <f>'CO2 Concentration Data'!A325/60000</f>
        <v>26.834949999999999</v>
      </c>
      <c r="C325">
        <f>'CO2 Concentration Data'!G325</f>
        <v>544.89487779526655</v>
      </c>
      <c r="D325">
        <f>'CO2 Concentration Data'!H325</f>
        <v>843.78785747222082</v>
      </c>
      <c r="E325">
        <f>'CO2 Concentration Data'!I325</f>
        <v>653.54113618066924</v>
      </c>
      <c r="F325">
        <f>'CO2 Concentration Data'!K325-'CO2 Concentration Data'!$N$2</f>
        <v>400.4777928977108</v>
      </c>
    </row>
    <row r="326" spans="1:6" x14ac:dyDescent="0.25">
      <c r="A326">
        <f>'CO2 Concentration Data'!A326/60000</f>
        <v>26.91685</v>
      </c>
      <c r="C326">
        <f>'CO2 Concentration Data'!G326</f>
        <v>565.34700790387353</v>
      </c>
      <c r="D326">
        <f>'CO2 Concentration Data'!H326</f>
        <v>827.61074096113919</v>
      </c>
      <c r="E326">
        <f>'CO2 Concentration Data'!I326</f>
        <v>662.27858806351355</v>
      </c>
      <c r="F326">
        <f>'CO2 Concentration Data'!K326-'CO2 Concentration Data'!$N$2</f>
        <v>400.35012057617143</v>
      </c>
    </row>
    <row r="327" spans="1:6" x14ac:dyDescent="0.25">
      <c r="A327">
        <f>'CO2 Concentration Data'!A327/60000</f>
        <v>27.000183333333332</v>
      </c>
      <c r="C327">
        <f>'CO2 Concentration Data'!G327</f>
        <v>545.7702635828781</v>
      </c>
      <c r="D327">
        <f>'CO2 Concentration Data'!H327</f>
        <v>903.68365080750289</v>
      </c>
      <c r="E327">
        <f>'CO2 Concentration Data'!I327</f>
        <v>674.43064226039132</v>
      </c>
      <c r="F327">
        <f>'CO2 Concentration Data'!K327-'CO2 Concentration Data'!$N$2</f>
        <v>400.179235887846</v>
      </c>
    </row>
    <row r="328" spans="1:6" x14ac:dyDescent="0.25">
      <c r="A328">
        <f>'CO2 Concentration Data'!A328/60000</f>
        <v>27.083549999999999</v>
      </c>
      <c r="C328">
        <f>'CO2 Concentration Data'!G328</f>
        <v>536.85732495809043</v>
      </c>
      <c r="D328">
        <f>'CO2 Concentration Data'!H328</f>
        <v>821.86777392687634</v>
      </c>
      <c r="E328">
        <f>'CO2 Concentration Data'!I328</f>
        <v>662.88115017328926</v>
      </c>
      <c r="F328">
        <f>'CO2 Concentration Data'!K328-'CO2 Concentration Data'!$N$2</f>
        <v>400.15762980266248</v>
      </c>
    </row>
    <row r="329" spans="1:6" x14ac:dyDescent="0.25">
      <c r="A329">
        <f>'CO2 Concentration Data'!A329/60000</f>
        <v>27.16685</v>
      </c>
      <c r="C329">
        <f>'CO2 Concentration Data'!G329</f>
        <v>559.06017491481362</v>
      </c>
      <c r="D329">
        <f>'CO2 Concentration Data'!H329</f>
        <v>897.49588542141123</v>
      </c>
      <c r="E329">
        <f>'CO2 Concentration Data'!I329</f>
        <v>696.3245022150445</v>
      </c>
      <c r="F329">
        <f>'CO2 Concentration Data'!K329-'CO2 Concentration Data'!$N$2</f>
        <v>399.99656527647187</v>
      </c>
    </row>
    <row r="330" spans="1:6" x14ac:dyDescent="0.25">
      <c r="A330">
        <f>'CO2 Concentration Data'!A330/60000</f>
        <v>27.250183333333332</v>
      </c>
      <c r="C330">
        <f>'CO2 Concentration Data'!G330</f>
        <v>551.4204910676641</v>
      </c>
      <c r="D330">
        <f>'CO2 Concentration Data'!H330</f>
        <v>840.02667816649421</v>
      </c>
      <c r="E330">
        <f>'CO2 Concentration Data'!I330</f>
        <v>810.51380824232069</v>
      </c>
      <c r="F330">
        <f>'CO2 Concentration Data'!K330-'CO2 Concentration Data'!$N$2</f>
        <v>399.77264805922545</v>
      </c>
    </row>
    <row r="331" spans="1:6" x14ac:dyDescent="0.25">
      <c r="A331">
        <f>'CO2 Concentration Data'!A331/60000</f>
        <v>27.333533333333332</v>
      </c>
      <c r="C331">
        <f>'CO2 Concentration Data'!G331</f>
        <v>562.95958705528631</v>
      </c>
      <c r="D331">
        <f>'CO2 Concentration Data'!H331</f>
        <v>871.855117977742</v>
      </c>
      <c r="E331">
        <f>'CO2 Concentration Data'!I331</f>
        <v>808.90689225761412</v>
      </c>
      <c r="F331">
        <f>'CO2 Concentration Data'!K331-'CO2 Concentration Data'!$N$2</f>
        <v>399.5703369271626</v>
      </c>
    </row>
    <row r="332" spans="1:6" x14ac:dyDescent="0.25">
      <c r="A332">
        <f>'CO2 Concentration Data'!A332/60000</f>
        <v>27.416866666666667</v>
      </c>
      <c r="C332">
        <f>'CO2 Concentration Data'!G332</f>
        <v>560.77114844981088</v>
      </c>
      <c r="D332">
        <f>'CO2 Concentration Data'!H332</f>
        <v>871.16761814847507</v>
      </c>
      <c r="E332">
        <f>'CO2 Concentration Data'!I332</f>
        <v>705.6645262507011</v>
      </c>
      <c r="F332">
        <f>'CO2 Concentration Data'!K332-'CO2 Concentration Data'!$N$2</f>
        <v>399.29142122366244</v>
      </c>
    </row>
    <row r="333" spans="1:6" x14ac:dyDescent="0.25">
      <c r="A333">
        <f>'CO2 Concentration Data'!A333/60000</f>
        <v>27.501650000000001</v>
      </c>
      <c r="C333">
        <f>'CO2 Concentration Data'!G333</f>
        <v>573.42440652937398</v>
      </c>
      <c r="D333">
        <f>'CO2 Concentration Data'!H333</f>
        <v>803.10236876136162</v>
      </c>
      <c r="E333">
        <f>'CO2 Concentration Data'!I333</f>
        <v>661.17385403779076</v>
      </c>
      <c r="F333">
        <f>'CO2 Concentration Data'!K333-'CO2 Concentration Data'!$N$2</f>
        <v>399.21678241313896</v>
      </c>
    </row>
    <row r="334" spans="1:6" x14ac:dyDescent="0.25">
      <c r="A334">
        <f>'CO2 Concentration Data'!A334/60000</f>
        <v>27.583533333333332</v>
      </c>
      <c r="C334">
        <f>'CO2 Concentration Data'!G334</f>
        <v>545.57132908786468</v>
      </c>
      <c r="D334">
        <f>'CO2 Concentration Data'!H334</f>
        <v>794.89246178924338</v>
      </c>
      <c r="E334">
        <f>'CO2 Concentration Data'!I334</f>
        <v>682.66592222728855</v>
      </c>
      <c r="F334">
        <f>'CO2 Concentration Data'!K334-'CO2 Concentration Data'!$N$2</f>
        <v>399.16178530181793</v>
      </c>
    </row>
    <row r="335" spans="1:6" x14ac:dyDescent="0.25">
      <c r="A335">
        <f>'CO2 Concentration Data'!A335/60000</f>
        <v>27.666866666666667</v>
      </c>
      <c r="C335">
        <f>'CO2 Concentration Data'!G335</f>
        <v>538.60804480620664</v>
      </c>
      <c r="D335">
        <f>'CO2 Concentration Data'!H335</f>
        <v>800.67578268099669</v>
      </c>
      <c r="E335">
        <f>'CO2 Concentration Data'!I335</f>
        <v>705.16235433475379</v>
      </c>
      <c r="F335">
        <f>'CO2 Concentration Data'!K335-'CO2 Concentration Data'!$N$2</f>
        <v>399.08518210531321</v>
      </c>
    </row>
    <row r="336" spans="1:6" x14ac:dyDescent="0.25">
      <c r="A336">
        <f>'CO2 Concentration Data'!A336/60000</f>
        <v>27.7502</v>
      </c>
      <c r="C336">
        <f>'CO2 Concentration Data'!G336</f>
        <v>540.35881638142962</v>
      </c>
      <c r="D336">
        <f>'CO2 Concentration Data'!H336</f>
        <v>855.27360145943726</v>
      </c>
      <c r="E336">
        <f>'CO2 Concentration Data'!I336</f>
        <v>695.21976818932171</v>
      </c>
      <c r="F336">
        <f>'CO2 Concentration Data'!K336-'CO2 Concentration Data'!$N$2</f>
        <v>399.0085789088086</v>
      </c>
    </row>
    <row r="337" spans="1:6" x14ac:dyDescent="0.25">
      <c r="A337">
        <f>'CO2 Concentration Data'!A337/60000</f>
        <v>27.833533333333332</v>
      </c>
      <c r="C337">
        <f>'CO2 Concentration Data'!G337</f>
        <v>549.03307021907688</v>
      </c>
      <c r="D337">
        <f>'CO2 Concentration Data'!H337</f>
        <v>847.95344082945371</v>
      </c>
      <c r="E337">
        <f>'CO2 Concentration Data'!I337</f>
        <v>666.19536229349421</v>
      </c>
      <c r="F337">
        <f>'CO2 Concentration Data'!K337-'CO2 Concentration Data'!$N$2</f>
        <v>398.81608911739448</v>
      </c>
    </row>
    <row r="338" spans="1:6" x14ac:dyDescent="0.25">
      <c r="A338">
        <f>'CO2 Concentration Data'!A338/60000</f>
        <v>27.91685</v>
      </c>
      <c r="C338">
        <f>'CO2 Concentration Data'!G338</f>
        <v>534.0321853521441</v>
      </c>
      <c r="D338">
        <f>'CO2 Concentration Data'!H338</f>
        <v>919.57767154082399</v>
      </c>
      <c r="E338">
        <f>'CO2 Concentration Data'!I338</f>
        <v>678.24703633958018</v>
      </c>
      <c r="F338">
        <f>'CO2 Concentration Data'!K338-'CO2 Concentration Data'!$N$2</f>
        <v>398.51556870364351</v>
      </c>
    </row>
    <row r="339" spans="1:6" x14ac:dyDescent="0.25">
      <c r="A339">
        <f>'CO2 Concentration Data'!A339/60000</f>
        <v>28.000216666666667</v>
      </c>
      <c r="C339">
        <f>'CO2 Concentration Data'!G339</f>
        <v>542.06978991642688</v>
      </c>
      <c r="D339">
        <f>'CO2 Concentration Data'!H339</f>
        <v>1042.0790371323096</v>
      </c>
      <c r="E339">
        <f>'CO2 Concentration Data'!I339</f>
        <v>689.19390605868728</v>
      </c>
      <c r="F339">
        <f>'CO2 Concentration Data'!K339-'CO2 Concentration Data'!$N$2</f>
        <v>398.33289927078317</v>
      </c>
    </row>
    <row r="340" spans="1:6" x14ac:dyDescent="0.25">
      <c r="A340">
        <f>'CO2 Concentration Data'!A340/60000</f>
        <v>28.085733333333334</v>
      </c>
      <c r="C340">
        <f>'CO2 Concentration Data'!G340</f>
        <v>563.19831959052522</v>
      </c>
      <c r="D340">
        <f>'CO2 Concentration Data'!H340</f>
        <v>812.808620064308</v>
      </c>
      <c r="E340">
        <f>'CO2 Concentration Data'!I340</f>
        <v>689.79652842668236</v>
      </c>
      <c r="F340">
        <f>'CO2 Concentration Data'!K340-'CO2 Concentration Data'!$N$2</f>
        <v>398.22683303442739</v>
      </c>
    </row>
    <row r="341" spans="1:6" x14ac:dyDescent="0.25">
      <c r="A341">
        <f>'CO2 Concentration Data'!A341/60000</f>
        <v>28.170066666666667</v>
      </c>
      <c r="C341">
        <f>'CO2 Concentration Data'!G341</f>
        <v>555.99635052172675</v>
      </c>
      <c r="D341">
        <f>'CO2 Concentration Data'!H341</f>
        <v>977.73447164352115</v>
      </c>
      <c r="E341">
        <f>'CO2 Concentration Data'!I341</f>
        <v>740.81512421277182</v>
      </c>
      <c r="F341">
        <f>'CO2 Concentration Data'!K341-'CO2 Concentration Data'!$N$2</f>
        <v>398.09916051646911</v>
      </c>
    </row>
    <row r="342" spans="1:6" x14ac:dyDescent="0.25">
      <c r="A342">
        <f>'CO2 Concentration Data'!A342/60000</f>
        <v>28.250233333333334</v>
      </c>
      <c r="C342">
        <f>'CO2 Concentration Data'!G342</f>
        <v>547.95874993645202</v>
      </c>
      <c r="D342">
        <f>'CO2 Concentration Data'!H342</f>
        <v>1077.4260558789256</v>
      </c>
      <c r="E342">
        <f>'CO2 Concentration Data'!I342</f>
        <v>693.11068028866794</v>
      </c>
      <c r="F342">
        <f>'CO2 Concentration Data'!K342-'CO2 Concentration Data'!$N$2</f>
        <v>398.03434206449941</v>
      </c>
    </row>
    <row r="343" spans="1:6" x14ac:dyDescent="0.25">
      <c r="A343">
        <f>'CO2 Concentration Data'!A343/60000</f>
        <v>28.333516666666668</v>
      </c>
      <c r="C343">
        <f>'CO2 Concentration Data'!G343</f>
        <v>558.62246013646268</v>
      </c>
      <c r="D343">
        <f>'CO2 Concentration Data'!H343</f>
        <v>1006.9342204114472</v>
      </c>
      <c r="E343">
        <f>'CO2 Concentration Data'!I343</f>
        <v>669.40913400468798</v>
      </c>
      <c r="F343">
        <f>'CO2 Concentration Data'!K343-'CO2 Concentration Data'!$N$2</f>
        <v>398.04612680903438</v>
      </c>
    </row>
    <row r="344" spans="1:6" x14ac:dyDescent="0.25">
      <c r="A344">
        <f>'CO2 Concentration Data'!A344/60000</f>
        <v>28.41685</v>
      </c>
      <c r="C344">
        <f>'CO2 Concentration Data'!G344</f>
        <v>538.80703102832683</v>
      </c>
      <c r="D344">
        <f>'CO2 Concentration Data'!H344</f>
        <v>932.43850416080386</v>
      </c>
      <c r="E344">
        <f>'CO2 Concentration Data'!I344</f>
        <v>750.65731012133892</v>
      </c>
      <c r="F344">
        <f>'CO2 Concentration Data'!K344-'CO2 Concentration Data'!$N$2</f>
        <v>397.95970207546225</v>
      </c>
    </row>
    <row r="345" spans="1:6" x14ac:dyDescent="0.25">
      <c r="A345">
        <f>'CO2 Concentration Data'!A345/60000</f>
        <v>28.500216666666667</v>
      </c>
      <c r="C345">
        <f>'CO2 Concentration Data'!G345</f>
        <v>538.17037777595431</v>
      </c>
      <c r="D345">
        <f>'CO2 Concentration Data'!H345</f>
        <v>820.97807611613939</v>
      </c>
      <c r="E345">
        <f>'CO2 Concentration Data'!I345</f>
        <v>852.29283044480155</v>
      </c>
      <c r="F345">
        <f>'CO2 Concentration Data'!K345-'CO2 Concentration Data'!$N$2</f>
        <v>397.99112950129438</v>
      </c>
    </row>
    <row r="346" spans="1:6" x14ac:dyDescent="0.25">
      <c r="A346">
        <f>'CO2 Concentration Data'!A346/60000</f>
        <v>28.583583333333333</v>
      </c>
      <c r="C346">
        <f>'CO2 Concentration Data'!G346</f>
        <v>568.84854707531133</v>
      </c>
      <c r="D346">
        <f>'CO2 Concentration Data'!H346</f>
        <v>790.03928962851364</v>
      </c>
      <c r="E346">
        <f>'CO2 Concentration Data'!I346</f>
        <v>737.50090204953017</v>
      </c>
      <c r="F346">
        <f>'CO2 Concentration Data'!K346-'CO2 Concentration Data'!$N$2</f>
        <v>397.93613238997341</v>
      </c>
    </row>
    <row r="347" spans="1:6" x14ac:dyDescent="0.25">
      <c r="A347">
        <f>'CO2 Concentration Data'!A347/60000</f>
        <v>28.66685</v>
      </c>
      <c r="C347">
        <f>'CO2 Concentration Data'!G347</f>
        <v>558.18478912720207</v>
      </c>
      <c r="D347">
        <f>'CO2 Concentration Data'!H347</f>
        <v>966.00603426743294</v>
      </c>
      <c r="E347">
        <f>'CO2 Concentration Data'!I347</f>
        <v>769.93997051761062</v>
      </c>
      <c r="F347">
        <f>'CO2 Concentration Data'!K347-'CO2 Concentration Data'!$N$2</f>
        <v>397.97934475675947</v>
      </c>
    </row>
    <row r="348" spans="1:6" x14ac:dyDescent="0.25">
      <c r="A348">
        <f>'CO2 Concentration Data'!A348/60000</f>
        <v>28.752050000000001</v>
      </c>
      <c r="C348">
        <f>'CO2 Concentration Data'!G348</f>
        <v>555.79736827861473</v>
      </c>
      <c r="D348">
        <f>'CO2 Concentration Data'!H348</f>
        <v>1099.1034460353981</v>
      </c>
      <c r="E348">
        <f>'CO2 Concentration Data'!I348</f>
        <v>783.09631833119988</v>
      </c>
      <c r="F348">
        <f>'CO2 Concentration Data'!K348-'CO2 Concentration Data'!$N$2</f>
        <v>397.87131393800365</v>
      </c>
    </row>
    <row r="349" spans="1:6" x14ac:dyDescent="0.25">
      <c r="A349">
        <f>'CO2 Concentration Data'!A349/60000</f>
        <v>28.833583333333333</v>
      </c>
      <c r="C349">
        <f>'CO2 Concentration Data'!G349</f>
        <v>552.53460939051467</v>
      </c>
      <c r="D349">
        <f>'CO2 Concentration Data'!H349</f>
        <v>918.72837611897592</v>
      </c>
      <c r="E349">
        <f>'CO2 Concentration Data'!I349</f>
        <v>717.21401833780317</v>
      </c>
      <c r="F349">
        <f>'CO2 Concentration Data'!K349-'CO2 Concentration Data'!$N$2</f>
        <v>397.95773847515687</v>
      </c>
    </row>
    <row r="350" spans="1:6" x14ac:dyDescent="0.25">
      <c r="A350">
        <f>'CO2 Concentration Data'!A350/60000</f>
        <v>28.91685</v>
      </c>
      <c r="C350">
        <f>'CO2 Concentration Data'!G350</f>
        <v>550.78384179429986</v>
      </c>
      <c r="D350">
        <f>'CO2 Concentration Data'!H350</f>
        <v>822.11047136003128</v>
      </c>
      <c r="E350">
        <f>'CO2 Concentration Data'!I350</f>
        <v>723.84238231999382</v>
      </c>
      <c r="F350">
        <f>'CO2 Concentration Data'!K350-'CO2 Concentration Data'!$N$2</f>
        <v>397.82810137479851</v>
      </c>
    </row>
    <row r="351" spans="1:6" x14ac:dyDescent="0.25">
      <c r="A351">
        <f>'CO2 Concentration Data'!A351/60000</f>
        <v>29.000233333333334</v>
      </c>
      <c r="C351">
        <f>'CO2 Concentration Data'!G351</f>
        <v>549.70951753266684</v>
      </c>
      <c r="D351">
        <f>'CO2 Concentration Data'!H351</f>
        <v>856.36559431444016</v>
      </c>
      <c r="E351">
        <f>'CO2 Concentration Data'!I351</f>
        <v>785.80796834162936</v>
      </c>
      <c r="F351">
        <f>'CO2 Concentration Data'!K351-'CO2 Concentration Data'!$N$2</f>
        <v>397.53740210527724</v>
      </c>
    </row>
    <row r="352" spans="1:6" x14ac:dyDescent="0.25">
      <c r="A352">
        <f>'CO2 Concentration Data'!A352/60000</f>
        <v>29.083516666666668</v>
      </c>
      <c r="C352">
        <f>'CO2 Concentration Data'!G352</f>
        <v>555.79736827861473</v>
      </c>
      <c r="D352">
        <f>'CO2 Concentration Data'!H352</f>
        <v>828.94533418650087</v>
      </c>
      <c r="E352">
        <f>'CO2 Concentration Data'!I352</f>
        <v>680.45651443406246</v>
      </c>
      <c r="F352">
        <f>'CO2 Concentration Data'!K352-'CO2 Concentration Data'!$N$2</f>
        <v>397.07581814743037</v>
      </c>
    </row>
    <row r="353" spans="1:6" x14ac:dyDescent="0.25">
      <c r="A353">
        <f>'CO2 Concentration Data'!A353/60000</f>
        <v>29.166899999999998</v>
      </c>
      <c r="C353">
        <f>'CO2 Concentration Data'!G353</f>
        <v>557.30940333959052</v>
      </c>
      <c r="D353">
        <f>'CO2 Concentration Data'!H353</f>
        <v>803.74946620173966</v>
      </c>
      <c r="E353">
        <f>'CO2 Concentration Data'!I353</f>
        <v>680.45651443406246</v>
      </c>
      <c r="F353">
        <f>'CO2 Concentration Data'!K353-'CO2 Concentration Data'!$N$2</f>
        <v>396.63584047118604</v>
      </c>
    </row>
    <row r="354" spans="1:6" x14ac:dyDescent="0.25">
      <c r="A354">
        <f>'CO2 Concentration Data'!A354/60000</f>
        <v>29.250183333333332</v>
      </c>
      <c r="C354">
        <f>'CO2 Concentration Data'!G354</f>
        <v>547.52103515810109</v>
      </c>
      <c r="D354">
        <f>'CO2 Concentration Data'!H354</f>
        <v>794.48801325062209</v>
      </c>
      <c r="E354">
        <f>'CO2 Concentration Data'!I354</f>
        <v>655.14805216537582</v>
      </c>
      <c r="F354">
        <f>'CO2 Concentration Data'!K354-'CO2 Concentration Data'!$N$2</f>
        <v>396.06622589100238</v>
      </c>
    </row>
    <row r="355" spans="1:6" x14ac:dyDescent="0.25">
      <c r="A355">
        <f>'CO2 Concentration Data'!A355/60000</f>
        <v>29.333966666666665</v>
      </c>
      <c r="C355">
        <f>'CO2 Concentration Data'!G355</f>
        <v>553.1712626428872</v>
      </c>
      <c r="D355">
        <f>'CO2 Concentration Data'!H355</f>
        <v>831.16962522259962</v>
      </c>
      <c r="E355">
        <f>'CO2 Concentration Data'!I355</f>
        <v>634.35892623644554</v>
      </c>
      <c r="F355">
        <f>'CO2 Concentration Data'!K355-'CO2 Concentration Data'!$N$2</f>
        <v>395.60464075464182</v>
      </c>
    </row>
    <row r="356" spans="1:6" x14ac:dyDescent="0.25">
      <c r="A356">
        <f>'CO2 Concentration Data'!A356/60000</f>
        <v>29.41685</v>
      </c>
      <c r="C356">
        <f>'CO2 Concentration Data'!G356</f>
        <v>539.48343059381818</v>
      </c>
      <c r="D356">
        <f>'CO2 Concentration Data'!H356</f>
        <v>833.15141295113574</v>
      </c>
      <c r="E356">
        <f>'CO2 Concentration Data'!I356</f>
        <v>689.79652842668236</v>
      </c>
      <c r="F356">
        <f>'CO2 Concentration Data'!K356-'CO2 Concentration Data'!$N$2</f>
        <v>395.18626798506733</v>
      </c>
    </row>
    <row r="357" spans="1:6" x14ac:dyDescent="0.25">
      <c r="A357">
        <f>'CO2 Concentration Data'!A357/60000</f>
        <v>29.501899999999999</v>
      </c>
      <c r="C357">
        <f>'CO2 Concentration Data'!G357</f>
        <v>541.43318441215308</v>
      </c>
      <c r="D357">
        <f>'CO2 Concentration Data'!H357</f>
        <v>922.89405249472179</v>
      </c>
      <c r="E357">
        <f>'CO2 Concentration Data'!I357</f>
        <v>680.45651443406246</v>
      </c>
      <c r="F357">
        <f>'CO2 Concentration Data'!K357-'CO2 Concentration Data'!$N$2</f>
        <v>395.07823716631157</v>
      </c>
    </row>
    <row r="358" spans="1:6" x14ac:dyDescent="0.25">
      <c r="A358">
        <f>'CO2 Concentration Data'!A358/60000</f>
        <v>29.583500000000001</v>
      </c>
      <c r="C358">
        <f>'CO2 Concentration Data'!G358</f>
        <v>537.09605749332945</v>
      </c>
      <c r="D358">
        <f>'CO2 Concentration Data'!H358</f>
        <v>908.33462498676261</v>
      </c>
      <c r="E358">
        <f>'CO2 Concentration Data'!I358</f>
        <v>708.97873837090617</v>
      </c>
      <c r="F358">
        <f>'CO2 Concentration Data'!K358-'CO2 Concentration Data'!$N$2</f>
        <v>394.99181243273938</v>
      </c>
    </row>
    <row r="359" spans="1:6" x14ac:dyDescent="0.25">
      <c r="A359">
        <f>'CO2 Concentration Data'!A359/60000</f>
        <v>29.66685</v>
      </c>
      <c r="C359">
        <f>'CO2 Concentration Data'!G359</f>
        <v>557.94605659196316</v>
      </c>
      <c r="D359">
        <f>'CO2 Concentration Data'!H359</f>
        <v>910.51851767825565</v>
      </c>
      <c r="E359">
        <f>'CO2 Concentration Data'!I359</f>
        <v>706.26708836047669</v>
      </c>
      <c r="F359">
        <f>'CO2 Concentration Data'!K359-'CO2 Concentration Data'!$N$2</f>
        <v>394.80914280346002</v>
      </c>
    </row>
    <row r="360" spans="1:6" x14ac:dyDescent="0.25">
      <c r="A360">
        <f>'CO2 Concentration Data'!A360/60000</f>
        <v>29.7502</v>
      </c>
      <c r="C360">
        <f>'CO2 Concentration Data'!G360</f>
        <v>539.04576356356586</v>
      </c>
      <c r="D360">
        <f>'CO2 Concentration Data'!H360</f>
        <v>803.10236876136162</v>
      </c>
      <c r="E360">
        <f>'CO2 Concentration Data'!I360</f>
        <v>711.69032812311593</v>
      </c>
      <c r="F360">
        <f>'CO2 Concentration Data'!K360-'CO2 Concentration Data'!$N$2</f>
        <v>394.86217651089476</v>
      </c>
    </row>
    <row r="361" spans="1:6" x14ac:dyDescent="0.25">
      <c r="A361">
        <f>'CO2 Concentration Data'!A361/60000</f>
        <v>29.833516666666668</v>
      </c>
      <c r="C361">
        <f>'CO2 Concentration Data'!G361</f>
        <v>558.62246013646268</v>
      </c>
      <c r="D361">
        <f>'CO2 Concentration Data'!H361</f>
        <v>808.84523873282819</v>
      </c>
      <c r="E361">
        <f>'CO2 Concentration Data'!I361</f>
        <v>682.06336011751284</v>
      </c>
      <c r="F361">
        <f>'CO2 Concentration Data'!K361-'CO2 Concentration Data'!$N$2</f>
        <v>394.91520903981575</v>
      </c>
    </row>
    <row r="362" spans="1:6" x14ac:dyDescent="0.25">
      <c r="A362">
        <f>'CO2 Concentration Data'!A362/60000</f>
        <v>29.91685</v>
      </c>
      <c r="C362">
        <f>'CO2 Concentration Data'!G362</f>
        <v>554.48431546075096</v>
      </c>
      <c r="D362">
        <f>'CO2 Concentration Data'!H362</f>
        <v>1300.9536070197437</v>
      </c>
      <c r="E362">
        <f>'CO2 Concentration Data'!I362</f>
        <v>673.32590823466853</v>
      </c>
      <c r="F362">
        <f>'CO2 Concentration Data'!K362-'CO2 Concentration Data'!$N$2</f>
        <v>395.03306021712541</v>
      </c>
    </row>
    <row r="364" spans="1:6" x14ac:dyDescent="0.25">
      <c r="A364" s="20"/>
      <c r="B364" s="20"/>
    </row>
    <row r="366" spans="1:6" x14ac:dyDescent="0.25">
      <c r="C366" s="3"/>
      <c r="D366" s="3"/>
      <c r="E366" s="3"/>
    </row>
    <row r="367" spans="1:6" x14ac:dyDescent="0.25">
      <c r="A367" s="20"/>
      <c r="B367" s="20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2017-04-24T06:52:54Z</dcterms:modified>
</cp:coreProperties>
</file>